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78D4D4F-682B-4CAF-8355-5D26DD7F34E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'Ekamut-caxs'!$A$1:$E$75</definedName>
    <definedName name="_xlnm.Print_Area" localSheetId="2">'Ekamutneri hamematakan'!$A$1:$F$64</definedName>
    <definedName name="_xlnm.Print_Area" localSheetId="6">'hamematakan '!$A$1:$K$23</definedName>
    <definedName name="_xlnm.Print_Area" localSheetId="7">'havelvac '!$A$1:$E$24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1" i="19" l="1"/>
  <c r="C22" i="10"/>
  <c r="C23" i="10"/>
  <c r="C78" i="10"/>
  <c r="C24" i="9"/>
  <c r="D13" i="19" l="1"/>
  <c r="C7" i="11"/>
  <c r="I16" i="24"/>
  <c r="K10" i="24"/>
  <c r="K11" i="24"/>
  <c r="K12" i="24"/>
  <c r="K13" i="24"/>
  <c r="K14" i="24"/>
  <c r="K15" i="24"/>
  <c r="K9" i="24"/>
  <c r="K16" i="24" s="1"/>
  <c r="J10" i="24"/>
  <c r="J11" i="24"/>
  <c r="J12" i="24"/>
  <c r="J13" i="24"/>
  <c r="J14" i="24"/>
  <c r="J15" i="24"/>
  <c r="J9" i="24"/>
  <c r="I10" i="24"/>
  <c r="I11" i="24"/>
  <c r="I12" i="24"/>
  <c r="I13" i="24"/>
  <c r="I14" i="24"/>
  <c r="I15" i="24"/>
  <c r="I9" i="24"/>
  <c r="H16" i="24"/>
  <c r="H10" i="24"/>
  <c r="H11" i="24"/>
  <c r="H12" i="24"/>
  <c r="H13" i="24"/>
  <c r="H14" i="24"/>
  <c r="H15" i="24"/>
  <c r="H9" i="24"/>
  <c r="E16" i="24"/>
  <c r="E10" i="24"/>
  <c r="E11" i="24"/>
  <c r="E12" i="24"/>
  <c r="E13" i="24"/>
  <c r="E14" i="24"/>
  <c r="E15" i="24"/>
  <c r="E9" i="24"/>
  <c r="C21" i="25"/>
  <c r="E20" i="25"/>
  <c r="E19" i="25"/>
  <c r="E18" i="25"/>
  <c r="E17" i="25"/>
  <c r="E16" i="25"/>
  <c r="E15" i="25"/>
  <c r="E14" i="25"/>
  <c r="E21" i="25" l="1"/>
  <c r="D36" i="10"/>
  <c r="D37" i="10"/>
  <c r="D38" i="10"/>
  <c r="D39" i="10"/>
  <c r="D41" i="10"/>
  <c r="D42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30" i="10"/>
  <c r="D31" i="10"/>
  <c r="D32" i="10"/>
  <c r="D33" i="10"/>
  <c r="D34" i="10"/>
  <c r="D35" i="10"/>
  <c r="D29" i="10"/>
  <c r="E26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19" i="9"/>
  <c r="D55" i="9"/>
  <c r="D54" i="9"/>
  <c r="D46" i="9"/>
  <c r="D47" i="9"/>
  <c r="D48" i="9"/>
  <c r="D49" i="9"/>
  <c r="D50" i="9"/>
  <c r="D51" i="9"/>
  <c r="D52" i="9"/>
  <c r="D53" i="9"/>
  <c r="D35" i="9"/>
  <c r="D36" i="9"/>
  <c r="D37" i="9"/>
  <c r="D38" i="9"/>
  <c r="D39" i="9"/>
  <c r="D40" i="9"/>
  <c r="D41" i="9"/>
  <c r="D42" i="9"/>
  <c r="D43" i="9"/>
  <c r="D44" i="9"/>
  <c r="D45" i="9"/>
  <c r="D34" i="9"/>
  <c r="D10" i="9"/>
  <c r="D11" i="9"/>
  <c r="D12" i="9"/>
  <c r="D13" i="9"/>
  <c r="D14" i="9"/>
  <c r="D15" i="9"/>
  <c r="D16" i="9"/>
  <c r="D17" i="9"/>
  <c r="D8" i="9"/>
  <c r="D9" i="9"/>
  <c r="D7" i="9"/>
  <c r="D35" i="19"/>
  <c r="I7" i="11"/>
  <c r="G7" i="11"/>
  <c r="M11" i="11"/>
  <c r="M19" i="22"/>
  <c r="L19" i="22"/>
  <c r="L9" i="22"/>
  <c r="L10" i="22"/>
  <c r="L11" i="22"/>
  <c r="L12" i="22"/>
  <c r="L13" i="22"/>
  <c r="L14" i="22"/>
  <c r="L15" i="22"/>
  <c r="L16" i="22"/>
  <c r="L17" i="22"/>
  <c r="L18" i="22"/>
  <c r="L8" i="22"/>
  <c r="K19" i="22"/>
  <c r="K20" i="22" s="1"/>
  <c r="F13" i="7"/>
  <c r="G19" i="22" l="1"/>
  <c r="F19" i="22"/>
  <c r="D17" i="22"/>
  <c r="D18" i="22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1" i="7"/>
  <c r="F62" i="7"/>
  <c r="F32" i="7"/>
  <c r="D25" i="10" s="1"/>
  <c r="E25" i="10" s="1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D44" i="10" s="1"/>
  <c r="B24" i="7"/>
  <c r="F20" i="7"/>
  <c r="A8" i="7"/>
  <c r="M9" i="11" l="1"/>
  <c r="H17" i="22"/>
  <c r="H18" i="22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19" i="22" l="1"/>
  <c r="G1" i="7" l="1"/>
  <c r="D36" i="19"/>
  <c r="D34" i="19"/>
  <c r="D21" i="19"/>
  <c r="F22" i="7" s="1"/>
  <c r="D56" i="9"/>
  <c r="D57" i="9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A2" i="10"/>
  <c r="A2" i="9"/>
  <c r="A79" i="7"/>
  <c r="A80" i="7" s="1"/>
  <c r="A81" i="7" s="1"/>
  <c r="A71" i="7"/>
  <c r="A72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E15" i="10"/>
  <c r="D33" i="19"/>
  <c r="F31" i="7" s="1"/>
  <c r="C31" i="7" s="1"/>
  <c r="E17" i="10"/>
  <c r="E16" i="10"/>
  <c r="E14" i="10"/>
  <c r="E12" i="10"/>
  <c r="E10" i="10"/>
  <c r="E18" i="10"/>
  <c r="E20" i="10"/>
  <c r="E21" i="10"/>
  <c r="C7" i="10"/>
  <c r="C63" i="10"/>
  <c r="C71" i="10"/>
  <c r="C75" i="10"/>
  <c r="B76" i="10"/>
  <c r="B77" i="10"/>
  <c r="D32" i="9"/>
  <c r="D33" i="9"/>
  <c r="E16" i="9"/>
  <c r="E17" i="9"/>
  <c r="E10" i="9"/>
  <c r="E31" i="7" l="1"/>
  <c r="E30" i="7" s="1"/>
  <c r="E29" i="7" s="1"/>
  <c r="E85" i="7" s="1"/>
  <c r="D31" i="7"/>
  <c r="D30" i="7" s="1"/>
  <c r="D29" i="7" s="1"/>
  <c r="D85" i="7" s="1"/>
  <c r="C30" i="7"/>
  <c r="C29" i="7" s="1"/>
  <c r="C85" i="7" s="1"/>
  <c r="A25" i="7"/>
  <c r="A26" i="7" s="1"/>
  <c r="A27" i="7" s="1"/>
  <c r="A28" i="7" s="1"/>
  <c r="A22" i="19"/>
  <c r="A23" i="19" s="1"/>
  <c r="A43" i="19"/>
  <c r="A41" i="7"/>
  <c r="C62" i="10"/>
  <c r="C18" i="9"/>
  <c r="A43" i="7" l="1"/>
  <c r="A44" i="7" s="1"/>
  <c r="A45" i="7" s="1"/>
  <c r="A46" i="7" s="1"/>
  <c r="A47" i="7" s="1"/>
  <c r="A49" i="7" s="1"/>
  <c r="A50" i="7" s="1"/>
  <c r="A52" i="7" s="1"/>
  <c r="A54" i="7" s="1"/>
  <c r="A55" i="7" s="1"/>
  <c r="A56" i="7" s="1"/>
  <c r="A57" i="7" s="1"/>
  <c r="A45" i="19"/>
  <c r="A46" i="19" s="1"/>
  <c r="A47" i="19" s="1"/>
  <c r="A48" i="19" s="1"/>
  <c r="A49" i="19" s="1"/>
  <c r="A54" i="19" s="1"/>
  <c r="A56" i="19" s="1"/>
  <c r="A57" i="19" s="1"/>
  <c r="A58" i="19" s="1"/>
  <c r="A59" i="19" s="1"/>
  <c r="A27" i="19"/>
  <c r="A28" i="19" s="1"/>
  <c r="A29" i="19" s="1"/>
  <c r="A25" i="19"/>
  <c r="A26" i="19" s="1"/>
  <c r="A60" i="19" l="1"/>
  <c r="A61" i="19" s="1"/>
  <c r="A62" i="19" s="1"/>
  <c r="A63" i="19" s="1"/>
  <c r="A58" i="7"/>
  <c r="A59" i="7" s="1"/>
  <c r="A60" i="7" s="1"/>
  <c r="F63" i="7"/>
  <c r="A61" i="7" l="1"/>
  <c r="A62" i="7" s="1"/>
  <c r="A63" i="7" s="1"/>
  <c r="A65" i="19"/>
  <c r="A66" i="19"/>
  <c r="A67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50" i="7" l="1"/>
  <c r="D43" i="10" s="1"/>
  <c r="E13" i="10"/>
  <c r="D31" i="9"/>
  <c r="E8" i="9"/>
  <c r="B8" i="9"/>
  <c r="F92" i="7" l="1"/>
  <c r="B92" i="7"/>
  <c r="F5" i="9" l="1"/>
  <c r="D26" i="22" l="1"/>
  <c r="D24" i="22"/>
  <c r="G19" i="11"/>
  <c r="G17" i="11"/>
  <c r="D66" i="18"/>
  <c r="D64" i="18"/>
  <c r="D82" i="10"/>
  <c r="D80" i="10"/>
  <c r="D62" i="9"/>
  <c r="D60" i="9"/>
  <c r="D76" i="10"/>
  <c r="D54" i="18" l="1"/>
  <c r="D59" i="18" s="1"/>
  <c r="F59" i="18" l="1"/>
  <c r="H13" i="7"/>
  <c r="E11" i="10"/>
  <c r="D68" i="19"/>
  <c r="A2" i="18"/>
  <c r="A2" i="11"/>
  <c r="A2" i="22"/>
  <c r="E9" i="10" l="1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5" i="10"/>
  <c r="D67" i="10" l="1"/>
  <c r="E67" i="10" s="1"/>
  <c r="E52" i="9"/>
  <c r="E51" i="10"/>
  <c r="E9" i="9" l="1"/>
  <c r="E47" i="10" l="1"/>
  <c r="E19" i="10" l="1"/>
  <c r="D24" i="19" l="1"/>
  <c r="D18" i="9" s="1"/>
  <c r="F82" i="7" l="1"/>
  <c r="D26" i="9" l="1"/>
  <c r="D21" i="9"/>
  <c r="E11" i="9"/>
  <c r="E12" i="9"/>
  <c r="E14" i="9"/>
  <c r="E15" i="9"/>
  <c r="D30" i="18" l="1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E66" i="10"/>
  <c r="D65" i="10"/>
  <c r="E65" i="10" s="1"/>
  <c r="D64" i="10"/>
  <c r="E64" i="10" s="1"/>
  <c r="E61" i="10"/>
  <c r="E60" i="10"/>
  <c r="E59" i="10"/>
  <c r="E58" i="10"/>
  <c r="E57" i="10"/>
  <c r="E52" i="10"/>
  <c r="E50" i="10"/>
  <c r="E49" i="10"/>
  <c r="E48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1" i="10"/>
  <c r="E32" i="10"/>
  <c r="D24" i="10"/>
  <c r="E24" i="10" l="1"/>
  <c r="F69" i="7"/>
  <c r="D63" i="10"/>
  <c r="D75" i="10"/>
  <c r="E63" i="10" l="1"/>
  <c r="D71" i="10"/>
  <c r="E71" i="10" s="1"/>
  <c r="D62" i="10" l="1"/>
  <c r="E62" i="10" s="1"/>
  <c r="E13" i="9"/>
  <c r="E43" i="10" l="1"/>
  <c r="E29" i="10"/>
  <c r="D29" i="9"/>
  <c r="F30" i="7" l="1"/>
  <c r="F29" i="7" s="1"/>
  <c r="D28" i="10"/>
  <c r="E28" i="10" l="1"/>
  <c r="E56" i="10" l="1"/>
  <c r="E33" i="10"/>
  <c r="D23" i="10" l="1"/>
  <c r="E30" i="10"/>
  <c r="E57" i="9"/>
  <c r="E56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6" i="9"/>
  <c r="E25" i="9"/>
  <c r="D22" i="10" l="1"/>
  <c r="E23" i="10"/>
  <c r="E34" i="9"/>
  <c r="E22" i="10" l="1"/>
  <c r="C6" i="9"/>
  <c r="E6" i="10" l="1"/>
  <c r="E21" i="9"/>
  <c r="E19" i="9"/>
  <c r="D6" i="9"/>
  <c r="D58" i="9" s="1"/>
  <c r="E7" i="9"/>
  <c r="C58" i="9"/>
  <c r="E75" i="10" l="1"/>
  <c r="E58" i="9"/>
  <c r="E18" i="9"/>
  <c r="E24" i="9"/>
  <c r="E6" i="9"/>
  <c r="H8" i="22" l="1"/>
  <c r="H19" i="22"/>
  <c r="I19" i="22" s="1"/>
  <c r="D8" i="22"/>
  <c r="D19" i="22" s="1"/>
  <c r="D20" i="22" s="1"/>
  <c r="E19" i="22"/>
  <c r="E20" i="22" s="1"/>
  <c r="D30" i="19" l="1"/>
  <c r="F68" i="19" s="1"/>
  <c r="F15" i="7"/>
  <c r="F14" i="7" l="1"/>
  <c r="F85" i="7" s="1"/>
  <c r="D8" i="10"/>
  <c r="D7" i="10" l="1"/>
  <c r="E8" i="10"/>
  <c r="D78" i="10" l="1"/>
  <c r="E78" i="10" s="1"/>
  <c r="E7" i="10"/>
</calcChain>
</file>

<file path=xl/sharedStrings.xml><?xml version="1.0" encoding="utf-8"?>
<sst xmlns="http://schemas.openxmlformats.org/spreadsheetml/2006/main" count="653" uniqueCount="306">
  <si>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</si>
  <si>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</si>
  <si>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</si>
  <si>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</si>
  <si>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</si>
  <si>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</si>
  <si>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</si>
  <si>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</si>
  <si>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</si>
  <si>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</si>
  <si>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</si>
  <si>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</si>
  <si>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</si>
  <si>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</si>
  <si>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</si>
  <si>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</si>
  <si>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</si>
  <si>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</si>
  <si>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</si>
  <si>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</si>
  <si>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</si>
  <si>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</si>
  <si>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</si>
  <si>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</si>
  <si>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</si>
  <si>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</si>
  <si>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</si>
  <si>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</si>
  <si>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</si>
  <si>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</si>
  <si>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</si>
  <si>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</si>
  <si>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</si>
  <si>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</si>
  <si>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</si>
  <si>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</si>
  <si>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</si>
  <si>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</si>
  <si>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</si>
  <si>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</si>
  <si>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</si>
  <si>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</si>
  <si>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</si>
  <si>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</si>
  <si>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</si>
  <si>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</si>
  <si>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</si>
  <si>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</si>
  <si>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</si>
  <si>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</si>
  <si>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</si>
  <si>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</si>
  <si>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</si>
  <si>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</si>
  <si>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</si>
  <si>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</si>
  <si>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</si>
  <si>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</si>
  <si>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</si>
  <si>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</si>
  <si>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</si>
  <si>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</si>
  <si>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</si>
  <si>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</si>
  <si>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</si>
  <si>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</si>
  <si>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</si>
  <si>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</si>
  <si>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</si>
  <si>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</si>
  <si>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</si>
  <si>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</si>
  <si>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</si>
  <si>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</si>
  <si>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</si>
  <si>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</si>
  <si>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</si>
  <si>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</si>
  <si>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</si>
  <si>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</si>
  <si>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</si>
  <si>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</si>
  <si>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</si>
  <si>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</si>
  <si>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</si>
  <si>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</si>
  <si>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</si>
  <si>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</si>
  <si>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</si>
  <si>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</si>
  <si>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</si>
  <si>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</si>
  <si>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</si>
  <si>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</si>
  <si>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</si>
  <si>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</si>
  <si>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</si>
  <si>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</si>
  <si>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</si>
  <si>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</si>
  <si>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</si>
  <si>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</si>
  <si>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</si>
  <si>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</si>
  <si>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</si>
  <si>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</si>
  <si>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</si>
  <si>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</si>
  <si>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</si>
  <si>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</si>
  <si>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</si>
  <si>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</si>
  <si>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</si>
  <si>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</si>
  <si>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</si>
  <si>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</si>
  <si>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</si>
  <si>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</si>
  <si>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</si>
  <si>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</si>
  <si>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</si>
  <si>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</si>
  <si>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</si>
  <si>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</si>
  <si>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</si>
  <si>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</si>
  <si>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</si>
  <si>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</si>
  <si>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</si>
  <si>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</si>
  <si>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</si>
  <si>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</si>
  <si>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</si>
  <si>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</si>
  <si>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</si>
  <si>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</si>
  <si>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</si>
  <si>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</si>
  <si>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</si>
  <si>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</si>
  <si>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</si>
  <si>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</si>
  <si>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</si>
  <si>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</si>
  <si>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</si>
  <si>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</si>
  <si>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</si>
  <si>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</si>
  <si>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</si>
  <si>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</si>
  <si>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</si>
  <si>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</si>
  <si>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</si>
  <si>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</si>
  <si>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</si>
  <si>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</si>
  <si>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</si>
  <si>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</si>
  <si>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</si>
  <si>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</si>
  <si>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</si>
  <si>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</si>
  <si>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</si>
  <si>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</si>
  <si>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</si>
  <si>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</si>
  <si>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</si>
  <si>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</si>
  <si>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</si>
  <si>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</si>
  <si>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</si>
  <si>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</si>
  <si>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</si>
  <si>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</si>
  <si>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</si>
  <si>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</si>
  <si>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</si>
  <si>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</si>
  <si>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</si>
  <si>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</si>
  <si>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</si>
  <si>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</si>
  <si>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</si>
  <si>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</si>
  <si>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</si>
  <si>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</si>
  <si>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</si>
  <si>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</si>
  <si>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</si>
  <si>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</si>
  <si>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</si>
  <si>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</si>
  <si>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</si>
  <si>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</si>
  <si>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</si>
  <si>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</si>
  <si>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</si>
  <si>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</si>
  <si>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</si>
  <si>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</si>
  <si>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</si>
  <si>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</si>
  <si>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</si>
  <si>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</si>
  <si>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</si>
  <si>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</si>
  <si>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</si>
  <si>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</si>
  <si>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</si>
  <si>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</si>
  <si>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</si>
  <si>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</si>
  <si>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</si>
  <si>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</si>
  <si>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</si>
  <si>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</si>
  <si>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</si>
  <si>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</si>
  <si>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</si>
  <si>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</si>
  <si>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</si>
  <si>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</si>
  <si>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</si>
  <si>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</si>
  <si>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</si>
  <si>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</si>
  <si>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</si>
  <si>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</si>
  <si>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</si>
  <si>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</si>
  <si>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</si>
  <si>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</si>
  <si>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</si>
  <si>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</si>
  <si>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</si>
  <si>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</si>
  <si>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</si>
  <si>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</si>
  <si>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</si>
  <si>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</si>
  <si>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</si>
  <si>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</si>
  <si>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</si>
  <si>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</si>
  <si>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</si>
  <si>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</si>
  <si>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</si>
  <si>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</si>
  <si>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</si>
  <si>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</si>
  <si>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</si>
  <si>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</si>
  <si>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</si>
  <si>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</si>
  <si>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</si>
  <si>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</si>
  <si>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</si>
  <si>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</si>
  <si>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</si>
  <si>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</si>
  <si>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</si>
  <si>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</si>
  <si>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</si>
  <si>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</si>
  <si>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</si>
  <si>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</si>
  <si>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</si>
  <si>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</si>
  <si>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</si>
  <si>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 </t>
  </si>
  <si>
    <t>Ե․ Թաթմանյան</t>
  </si>
  <si>
    <t>Ֆ․ Լալայան</t>
  </si>
  <si>
    <t>օդորակիչ  2 հատ,  դյուրակիր համակարգիչ</t>
  </si>
  <si>
    <t xml:space="preserve">մեքենաներ և սարքավորումներ </t>
  </si>
  <si>
    <t>ՀԱՄԵՄԱՏԱԿԱՆ ՏԵՂԵԿԱՆՔ</t>
  </si>
  <si>
    <t xml:space="preserve"> «ՎԻԼԼԻ ՄՈԿԱՑՅԱՆԻ ԱՆՎԱՆ ԵՐԱԺՇՏԱԿԱՆ ԴՊՐՈՑ» ՀԱՄԱՅՆՔԱՅԻՆ ՈՉ ԱՌԵՎՏՐԱՅԻՆ ԿԱԶՄԱԿԵՐՊՈՒԹՅԱՆ</t>
  </si>
  <si>
    <t>ՀԱՍՏԻՔԱՑՈՒՑԱԿԻ ԵՎ ՊԱՇՏՈՆԱՅԻՆ ԴՐՈՒՅՔԱՉԱՓԵՐԻ</t>
  </si>
  <si>
    <t>Հաստիքների անվանումը</t>
  </si>
  <si>
    <t>Գործող</t>
  </si>
  <si>
    <t>Տարբերություն</t>
  </si>
  <si>
    <t>Հաստիքային միավորների քանակը</t>
  </si>
  <si>
    <t>Հաստիքի ամսական պաշտոնային դրույքաչափը</t>
  </si>
  <si>
    <t>Ընդամենը ամսական աշխատավարձը</t>
  </si>
  <si>
    <t>Տնօրեն</t>
  </si>
  <si>
    <t>Գլխավոր հաշվապահ</t>
  </si>
  <si>
    <t>Տնտեսվար</t>
  </si>
  <si>
    <t>Քարտուղար-գրադարանավար</t>
  </si>
  <si>
    <t>Գործիք լարող</t>
  </si>
  <si>
    <t>Հավաքարար</t>
  </si>
  <si>
    <t>Պահակ</t>
  </si>
  <si>
    <t>Տնօրեն՝</t>
  </si>
  <si>
    <t>Ե. Թաթմանյան</t>
  </si>
  <si>
    <t>Գլխավոր հաշվապահ՝</t>
  </si>
  <si>
    <t>Ֆ. Լալայան</t>
  </si>
  <si>
    <t>Կ.Տ.</t>
  </si>
  <si>
    <t xml:space="preserve">Հավելված 12 </t>
  </si>
  <si>
    <t>_____. _____. 2025 թ.</t>
  </si>
  <si>
    <t>հ. __________- Ա որոշմամբ</t>
  </si>
  <si>
    <t>ՀԱՍՏԻՔԱՑՈՒՑԱԿԸ ԵՎ ՊԱՇՏՈՆԱՅԻՆ ԴՐՈՒՅՔԱՉԱՓԵՐԸ</t>
  </si>
  <si>
    <t>դրամ</t>
  </si>
  <si>
    <t>Հաստիքների քանակը</t>
  </si>
  <si>
    <t>Ընդամենը
 ամսական աշխատավարձը</t>
  </si>
  <si>
    <t>Քարտուղար - գրադարանավար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</si>
  <si>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</si>
  <si>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Առաջարկվող   </t>
  </si>
  <si>
    <t xml:space="preserve">«Վիլլի Մոկացյանի անվան երաժշտական դպրոց»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</si>
</sst>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sz val="10"/>
      <name val="Arial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4" fillId="0" borderId="0"/>
    <xf numFmtId="0" fontId="61" fillId="0" borderId="0"/>
  </cellStyleXfs>
  <cellXfs count="67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166" fontId="55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4" fontId="31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71" applyFont="1" applyAlignment="1">
      <alignment horizontal="center" vertical="center"/>
    </xf>
    <xf numFmtId="0" fontId="60" fillId="0" borderId="0" xfId="71"/>
    <xf numFmtId="0" fontId="27" fillId="0" borderId="0" xfId="71" applyFont="1" applyAlignment="1">
      <alignment horizontal="center" vertical="center"/>
    </xf>
    <xf numFmtId="0" fontId="28" fillId="0" borderId="0" xfId="71" applyFont="1" applyAlignment="1">
      <alignment horizontal="center" vertical="center" wrapText="1"/>
    </xf>
    <xf numFmtId="0" fontId="28" fillId="0" borderId="0" xfId="51" applyFont="1" applyAlignment="1">
      <alignment horizontal="right"/>
    </xf>
    <xf numFmtId="0" fontId="27" fillId="0" borderId="10" xfId="71" applyFont="1" applyBorder="1" applyAlignment="1">
      <alignment horizontal="center" vertical="center" wrapText="1"/>
    </xf>
    <xf numFmtId="0" fontId="30" fillId="26" borderId="10" xfId="71" applyFont="1" applyFill="1" applyBorder="1" applyAlignment="1">
      <alignment horizontal="center" vertical="center" wrapText="1"/>
    </xf>
    <xf numFmtId="3" fontId="31" fillId="0" borderId="10" xfId="71" applyNumberFormat="1" applyFont="1" applyBorder="1" applyAlignment="1">
      <alignment horizontal="center" vertical="center" wrapText="1"/>
    </xf>
    <xf numFmtId="0" fontId="28" fillId="0" borderId="10" xfId="71" applyFont="1" applyBorder="1" applyAlignment="1">
      <alignment vertical="center" wrapText="1"/>
    </xf>
    <xf numFmtId="3" fontId="28" fillId="0" borderId="10" xfId="71" applyNumberFormat="1" applyFont="1" applyBorder="1" applyAlignment="1">
      <alignment horizontal="center" vertical="center" wrapText="1"/>
    </xf>
    <xf numFmtId="0" fontId="31" fillId="0" borderId="0" xfId="71" applyFont="1" applyAlignment="1">
      <alignment horizontal="left" vertical="center"/>
    </xf>
    <xf numFmtId="3" fontId="31" fillId="0" borderId="0" xfId="71" applyNumberFormat="1" applyFont="1" applyAlignment="1">
      <alignment horizontal="center" vertical="center"/>
    </xf>
    <xf numFmtId="0" fontId="28" fillId="0" borderId="0" xfId="71" applyFont="1" applyAlignment="1">
      <alignment horizontal="center" vertical="center"/>
    </xf>
    <xf numFmtId="0" fontId="31" fillId="0" borderId="0" xfId="71" applyFont="1" applyAlignment="1">
      <alignment horizontal="right" vertical="center"/>
    </xf>
    <xf numFmtId="3" fontId="31" fillId="26" borderId="10" xfId="71" applyNumberFormat="1" applyFont="1" applyFill="1" applyBorder="1" applyAlignment="1" applyProtection="1">
      <alignment horizontal="center" vertical="center" wrapText="1"/>
      <protection locked="0"/>
    </xf>
    <xf numFmtId="3" fontId="31" fillId="26" borderId="10" xfId="71" applyNumberFormat="1" applyFont="1" applyFill="1" applyBorder="1" applyAlignment="1">
      <alignment horizontal="center" vertical="center" wrapText="1"/>
    </xf>
    <xf numFmtId="3" fontId="31" fillId="24" borderId="10" xfId="71" applyNumberFormat="1" applyFont="1" applyFill="1" applyBorder="1" applyAlignment="1">
      <alignment horizontal="center" vertical="center" wrapText="1"/>
    </xf>
    <xf numFmtId="3" fontId="28" fillId="0" borderId="10" xfId="71" applyNumberFormat="1" applyFont="1" applyBorder="1" applyAlignment="1">
      <alignment horizontal="right" vertical="center" wrapText="1"/>
    </xf>
    <xf numFmtId="0" fontId="31" fillId="0" borderId="10" xfId="71" applyFont="1" applyBorder="1" applyAlignment="1">
      <alignment horizontal="left" vertical="center" wrapText="1"/>
    </xf>
    <xf numFmtId="0" fontId="31" fillId="0" borderId="10" xfId="71" applyFont="1" applyBorder="1" applyAlignment="1">
      <alignment horizontal="left" vertical="center"/>
    </xf>
    <xf numFmtId="0" fontId="31" fillId="0" borderId="10" xfId="71" applyFont="1" applyBorder="1" applyAlignment="1">
      <alignment vertical="center" wrapText="1"/>
    </xf>
    <xf numFmtId="0" fontId="27" fillId="24" borderId="10" xfId="71" applyFont="1" applyFill="1" applyBorder="1" applyAlignment="1">
      <alignment horizontal="center" vertical="center" wrapText="1"/>
    </xf>
    <xf numFmtId="4" fontId="31" fillId="26" borderId="10" xfId="71" applyNumberFormat="1" applyFont="1" applyFill="1" applyBorder="1" applyAlignment="1" applyProtection="1">
      <alignment horizontal="center" vertical="center" wrapText="1"/>
      <protection locked="0"/>
    </xf>
    <xf numFmtId="4" fontId="31" fillId="0" borderId="10" xfId="71" applyNumberFormat="1" applyFont="1" applyBorder="1" applyAlignment="1">
      <alignment horizontal="center" vertical="center" wrapText="1"/>
    </xf>
    <xf numFmtId="4" fontId="28" fillId="0" borderId="10" xfId="71" applyNumberFormat="1" applyFont="1" applyBorder="1" applyAlignment="1">
      <alignment horizontal="center" vertical="center" wrapText="1"/>
    </xf>
    <xf numFmtId="0" fontId="58" fillId="0" borderId="13" xfId="71" applyFont="1" applyBorder="1" applyAlignment="1">
      <alignment horizontal="center" vertical="center" wrapText="1"/>
    </xf>
    <xf numFmtId="0" fontId="58" fillId="0" borderId="0" xfId="71" applyFont="1" applyAlignment="1">
      <alignment horizontal="center" vertical="center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31" fillId="0" borderId="0" xfId="73" applyFont="1" applyAlignment="1">
      <alignment horizontal="center" vertical="center"/>
    </xf>
    <xf numFmtId="0" fontId="28" fillId="0" borderId="0" xfId="51" applyFont="1" applyAlignment="1">
      <alignment horizontal="right" vertical="center"/>
    </xf>
    <xf numFmtId="0" fontId="31" fillId="0" borderId="0" xfId="73" applyFont="1" applyAlignment="1" applyProtection="1">
      <alignment horizontal="right" vertical="center"/>
      <protection locked="0"/>
    </xf>
    <xf numFmtId="0" fontId="31" fillId="0" borderId="0" xfId="51" applyFont="1" applyAlignment="1">
      <alignment vertical="center"/>
    </xf>
    <xf numFmtId="0" fontId="28" fillId="0" borderId="0" xfId="73" applyFont="1" applyAlignment="1">
      <alignment horizontal="center" vertical="center" wrapText="1"/>
    </xf>
    <xf numFmtId="0" fontId="31" fillId="0" borderId="0" xfId="73" applyFont="1"/>
    <xf numFmtId="0" fontId="31" fillId="0" borderId="0" xfId="73" applyFont="1" applyAlignment="1">
      <alignment horizontal="left"/>
    </xf>
    <xf numFmtId="0" fontId="31" fillId="0" borderId="0" xfId="73" applyFont="1" applyAlignment="1">
      <alignment horizontal="right" vertical="center" wrapText="1"/>
    </xf>
    <xf numFmtId="0" fontId="32" fillId="0" borderId="10" xfId="73" applyFont="1" applyBorder="1" applyAlignment="1">
      <alignment horizontal="center" vertical="center" wrapText="1"/>
    </xf>
    <xf numFmtId="0" fontId="32" fillId="0" borderId="0" xfId="73" applyFont="1" applyAlignment="1">
      <alignment horizontal="center" vertical="center"/>
    </xf>
    <xf numFmtId="0" fontId="58" fillId="0" borderId="13" xfId="73" applyFont="1" applyBorder="1" applyAlignment="1">
      <alignment horizontal="center" vertical="center" wrapText="1"/>
    </xf>
    <xf numFmtId="0" fontId="58" fillId="0" borderId="0" xfId="73" applyFont="1" applyAlignment="1">
      <alignment horizontal="center" vertical="center"/>
    </xf>
    <xf numFmtId="0" fontId="31" fillId="0" borderId="10" xfId="73" applyFont="1" applyBorder="1" applyAlignment="1">
      <alignment horizontal="center" vertical="center" wrapText="1"/>
    </xf>
    <xf numFmtId="0" fontId="31" fillId="0" borderId="10" xfId="73" applyFont="1" applyBorder="1" applyAlignment="1">
      <alignment horizontal="left" vertical="center" wrapText="1"/>
    </xf>
    <xf numFmtId="4" fontId="31" fillId="26" borderId="10" xfId="73" applyNumberFormat="1" applyFont="1" applyFill="1" applyBorder="1" applyAlignment="1" applyProtection="1">
      <alignment horizontal="center" vertical="center" wrapText="1"/>
      <protection locked="0"/>
    </xf>
    <xf numFmtId="3" fontId="31" fillId="0" borderId="10" xfId="73" applyNumberFormat="1" applyFont="1" applyBorder="1" applyAlignment="1">
      <alignment horizontal="center" vertical="center" wrapText="1"/>
    </xf>
    <xf numFmtId="3" fontId="31" fillId="26" borderId="10" xfId="73" applyNumberFormat="1" applyFont="1" applyFill="1" applyBorder="1" applyAlignment="1">
      <alignment horizontal="center" vertical="center" wrapText="1"/>
    </xf>
    <xf numFmtId="0" fontId="31" fillId="0" borderId="10" xfId="73" applyFont="1" applyBorder="1" applyAlignment="1">
      <alignment horizontal="left" vertical="center"/>
    </xf>
    <xf numFmtId="0" fontId="31" fillId="0" borderId="10" xfId="73" applyFont="1" applyBorder="1" applyAlignment="1">
      <alignment vertical="center" wrapText="1"/>
    </xf>
    <xf numFmtId="4" fontId="31" fillId="0" borderId="10" xfId="73" applyNumberFormat="1" applyFont="1" applyBorder="1" applyAlignment="1">
      <alignment horizontal="center" vertical="center" wrapText="1"/>
    </xf>
    <xf numFmtId="0" fontId="28" fillId="0" borderId="10" xfId="73" applyFont="1" applyBorder="1" applyAlignment="1">
      <alignment vertical="center" wrapText="1"/>
    </xf>
    <xf numFmtId="4" fontId="28" fillId="0" borderId="10" xfId="73" applyNumberFormat="1" applyFont="1" applyBorder="1" applyAlignment="1">
      <alignment horizontal="center" vertical="center" wrapText="1"/>
    </xf>
    <xf numFmtId="166" fontId="28" fillId="0" borderId="10" xfId="73" applyNumberFormat="1" applyFont="1" applyBorder="1" applyAlignment="1">
      <alignment horizontal="right" vertical="center" wrapText="1"/>
    </xf>
    <xf numFmtId="3" fontId="28" fillId="0" borderId="10" xfId="73" applyNumberFormat="1" applyFont="1" applyBorder="1" applyAlignment="1">
      <alignment horizontal="center" vertical="center" wrapText="1"/>
    </xf>
    <xf numFmtId="3" fontId="31" fillId="0" borderId="0" xfId="73" applyNumberFormat="1" applyFont="1" applyAlignment="1">
      <alignment horizontal="center" vertical="center"/>
    </xf>
    <xf numFmtId="166" fontId="31" fillId="0" borderId="0" xfId="73" applyNumberFormat="1" applyFont="1" applyAlignment="1">
      <alignment horizontal="center" vertical="center"/>
    </xf>
    <xf numFmtId="0" fontId="28" fillId="0" borderId="0" xfId="73" applyFont="1" applyAlignment="1">
      <alignment vertical="center" wrapText="1"/>
    </xf>
    <xf numFmtId="3" fontId="28" fillId="0" borderId="0" xfId="73" applyNumberFormat="1" applyFont="1" applyAlignment="1">
      <alignment horizontal="center" vertical="center" wrapText="1"/>
    </xf>
    <xf numFmtId="166" fontId="28" fillId="0" borderId="0" xfId="73" applyNumberFormat="1" applyFont="1" applyAlignment="1">
      <alignment horizontal="right" vertical="center" wrapText="1"/>
    </xf>
    <xf numFmtId="166" fontId="27" fillId="0" borderId="0" xfId="73" applyNumberFormat="1" applyFont="1" applyAlignment="1">
      <alignment horizontal="center" vertical="center"/>
    </xf>
    <xf numFmtId="4" fontId="27" fillId="0" borderId="0" xfId="73" applyNumberFormat="1" applyFont="1" applyAlignment="1">
      <alignment horizontal="center" vertical="center"/>
    </xf>
    <xf numFmtId="0" fontId="27" fillId="0" borderId="0" xfId="73" applyFont="1" applyAlignment="1">
      <alignment horizontal="center" vertical="center"/>
    </xf>
    <xf numFmtId="0" fontId="31" fillId="0" borderId="0" xfId="72" applyFont="1" applyAlignment="1">
      <alignment horizontal="center" vertical="center"/>
    </xf>
    <xf numFmtId="0" fontId="28" fillId="0" borderId="0" xfId="72" applyFont="1" applyAlignment="1">
      <alignment horizontal="left" wrapText="1"/>
    </xf>
    <xf numFmtId="0" fontId="28" fillId="0" borderId="0" xfId="72" applyFont="1"/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73" applyFont="1" applyAlignment="1" applyProtection="1">
      <alignment vertical="center"/>
      <protection hidden="1"/>
    </xf>
    <xf numFmtId="0" fontId="28" fillId="0" borderId="0" xfId="73" applyFont="1" applyAlignment="1" applyProtection="1">
      <alignment horizontal="left" vertical="center"/>
      <protection hidden="1"/>
    </xf>
    <xf numFmtId="0" fontId="31" fillId="0" borderId="0" xfId="73" applyFont="1" applyAlignment="1" applyProtection="1">
      <alignment vertical="center"/>
      <protection locked="0"/>
    </xf>
    <xf numFmtId="0" fontId="31" fillId="0" borderId="0" xfId="73" applyFont="1" applyAlignment="1" applyProtection="1">
      <alignment horizontal="left" vertical="center"/>
      <protection hidden="1"/>
    </xf>
    <xf numFmtId="0" fontId="35" fillId="0" borderId="0" xfId="73" applyFont="1" applyAlignment="1" applyProtection="1">
      <alignment horizontal="center" vertical="center"/>
      <protection hidden="1"/>
    </xf>
    <xf numFmtId="0" fontId="27" fillId="0" borderId="0" xfId="73" applyFont="1" applyAlignment="1" applyProtection="1">
      <alignment horizontal="center" vertical="center"/>
      <protection hidden="1"/>
    </xf>
    <xf numFmtId="0" fontId="31" fillId="0" borderId="0" xfId="73" applyFont="1" applyAlignment="1" applyProtection="1">
      <alignment horizontal="center" vertical="center"/>
      <protection hidden="1"/>
    </xf>
    <xf numFmtId="0" fontId="31" fillId="0" borderId="0" xfId="73" applyFont="1" applyAlignment="1">
      <alignment horizontal="left" vertical="center"/>
    </xf>
    <xf numFmtId="166" fontId="54" fillId="0" borderId="47" xfId="46" applyNumberFormat="1" applyFont="1" applyBorder="1" applyAlignment="1">
      <alignment horizontal="center" vertical="center" wrapText="1"/>
    </xf>
    <xf numFmtId="166" fontId="54" fillId="0" borderId="49" xfId="46" applyNumberFormat="1" applyFont="1" applyBorder="1" applyAlignment="1">
      <alignment horizontal="center" vertical="center" wrapText="1"/>
    </xf>
    <xf numFmtId="166" fontId="54" fillId="0" borderId="50" xfId="46" applyNumberFormat="1" applyFont="1" applyBorder="1" applyAlignment="1">
      <alignment horizontal="center" vertical="center" wrapText="1"/>
    </xf>
    <xf numFmtId="166" fontId="26" fillId="0" borderId="48" xfId="46" applyNumberFormat="1" applyFont="1" applyBorder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/>
      <protection hidden="1"/>
    </xf>
    <xf numFmtId="0" fontId="58" fillId="0" borderId="18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1" fillId="0" borderId="0" xfId="71" applyFont="1" applyAlignment="1">
      <alignment horizontal="center" vertical="center"/>
    </xf>
    <xf numFmtId="0" fontId="28" fillId="0" borderId="0" xfId="51" applyFont="1" applyAlignment="1">
      <alignment horizontal="center" vertical="center"/>
    </xf>
    <xf numFmtId="0" fontId="28" fillId="0" borderId="0" xfId="71" applyFont="1" applyAlignment="1">
      <alignment horizontal="center" vertical="center" wrapText="1"/>
    </xf>
    <xf numFmtId="0" fontId="27" fillId="0" borderId="10" xfId="71" applyFont="1" applyBorder="1" applyAlignment="1">
      <alignment horizontal="center" vertical="center" wrapText="1"/>
    </xf>
    <xf numFmtId="0" fontId="27" fillId="24" borderId="10" xfId="71" applyFont="1" applyFill="1" applyBorder="1" applyAlignment="1">
      <alignment horizontal="center" vertical="center" wrapText="1"/>
    </xf>
    <xf numFmtId="0" fontId="30" fillId="0" borderId="18" xfId="71" applyFont="1" applyBorder="1" applyAlignment="1">
      <alignment horizontal="center" vertical="center"/>
    </xf>
    <xf numFmtId="0" fontId="30" fillId="0" borderId="21" xfId="71" applyFont="1" applyBorder="1" applyAlignment="1">
      <alignment horizontal="center" vertical="center"/>
    </xf>
    <xf numFmtId="0" fontId="30" fillId="0" borderId="20" xfId="71" applyFont="1" applyBorder="1" applyAlignment="1">
      <alignment horizontal="center" vertical="center"/>
    </xf>
    <xf numFmtId="0" fontId="31" fillId="0" borderId="0" xfId="72" applyFont="1" applyAlignment="1">
      <alignment horizontal="center" vertical="center"/>
    </xf>
    <xf numFmtId="0" fontId="31" fillId="0" borderId="0" xfId="51" applyFont="1" applyAlignment="1">
      <alignment horizontal="right" vertical="center"/>
    </xf>
    <xf numFmtId="0" fontId="28" fillId="0" borderId="0" xfId="73" applyFont="1" applyAlignment="1">
      <alignment horizontal="center" vertical="center" wrapText="1"/>
    </xf>
    <xf numFmtId="0" fontId="33" fillId="0" borderId="0" xfId="73" applyFont="1" applyAlignment="1">
      <alignment horizontal="left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6 2" xfId="72" xr:uid="{58424CB9-C4DC-48F2-AB2D-C538FA288601}"/>
    <cellStyle name="Normal 7" xfId="71" xr:uid="{6C698621-4DE4-462F-A933-21512BE7B490}"/>
    <cellStyle name="Normal 8" xfId="73" xr:uid="{346423E1-9FFC-4591-ADC3-2BD784751575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QAgAFAATQAAAAAAAAAAAAAAAAAAAAAAAAAAAAAAAAAAAAAAAAAAAAAAAAAAAAAAAAAAAAAAAAAAAAAAAAAAAAAAAAAAAAAAAAAAAAAAAAAAAAAAAAAAAAAAAAAAAAAAAADpBwUAAQAMABIAE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5MTFaMCMGCSqGSIb3DQEJBDEWBBQUM1qOwKyUThVVjhtiOW/6Fzrr0zArBgsqhkiG9w0BCRACDDEcMBowGDAWBBRE5xMFRVajmd/v2Zzf5CvSbEm8HjANBgkqhkiG9w0BAQEFAASCAQCvymmsSmLKPqEQFBSlx1cICJKmgUUwr3n+YHU9wYQdC7NISVLq23I1x6+Tno+aKEDmmhYxkMhNo0QbWrZ9T7H3vJbw1TVx3lXO3994dWMF5fKo1zA6qG2qQ51Oz7BOa+2WhFw2hvexQAYA5P6JGzZDMdMrdLMPn7QcpYSyQ1ept8YTRQ3Jmks6ncNWiXXg+PyCR+hWxwBaLHnpEX/F2LweJSFWRyTpFFZYM03TwHzSYiaWwU/obrLBV4TsaAbrHncL1YcMckoXsIVRnNHyli7TSpmeia4JvZEwfzQwMnt6XTUWhqI71t0SiP/rkpS+v9k7C4Y1JmQ0VZHZW8izdbP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QAgAFAATQAAAAAAAAAAAAAAAAAAAAAAAAAAAAAAAAAAAAAAAAAAAAAAAAAAAAAAAAAAAAAAAAAAAAAAAAAAAAAAAAAAAAAAAAAAAAAAAAAAAAAAAAAAAAAAAAAAAAAAAADpBwUAAQAMABIAE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5MTVaMCMGCSqGSIb3DQEJBDEWBBTHjrYPGwcAC/qsXSG2+c66zuISgTArBgsqhkiG9w0BCRACDDEcMBowGDAWBBRE5xMFRVajmd/v2Zzf5CvSbEm8HjANBgkqhkiG9w0BAQEFAASCAQAn/IUjAj9SeJgx1hc4w0yczqMaIP1aZmJJ4zzRdipcGxoGNCu0dbGmeSzCEBMppmEUtw6WmE+Rs4oso/keJzwGquidth46s1/ntLiYS3qQMqnl02/2PYx38Tyg1ZqbMA+Hr8CEsS7Oc3ewYtjLPyd7xiZZiQ7Kfhqv9g6Mjk1S1BnYnXT6peglQxirZAnrEIjhuJcR53UV4IaWBH/JlHxqahYpxJJN7W/Z/CvIfChH0sOrpvVLy9bUeqfMqss3Scp+ZTUL4unBvsgB0mujstQ7R5b0T99+DWQZ+8GxQl1L+ChaUU5HjGMIXHptWFZlY3QLCzIBdmk4f75wdgyPhoc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69</xdr:row>
          <xdr:rowOff>0</xdr:rowOff>
        </xdr:from>
        <xdr:to>
          <xdr:col>3</xdr:col>
          <xdr:colOff>92075</xdr:colOff>
          <xdr:row>74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3EFCB55-1D69-E1D1-9FFC-9E057BC1AB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97F3A5A-3EB0-CFD1-13A0-00402AE7C0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8"/>
  <sheetViews>
    <sheetView view="pageBreakPreview" topLeftCell="A33" zoomScaleSheetLayoutView="100" workbookViewId="0">
      <selection activeCell="C75" sqref="C75"/>
    </sheetView>
  </sheetViews>
  <sheetFormatPr defaultColWidth="9.140625" defaultRowHeight="17.25"/>
  <cols>
    <col min="1" max="1" width="7" style="6" bestFit="1" customWidth="1"/>
    <col min="2" max="2" width="38.5703125" style="6" customWidth="1"/>
    <col min="3" max="3" width="36.7109375" style="6" customWidth="1"/>
    <col min="4" max="4" width="24.140625" style="431" customWidth="1"/>
    <col min="5" max="5" width="3.42578125" style="431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9"/>
      <c r="D1" s="430" t="s">
        <v>165</v>
      </c>
      <c r="E1" s="459">
        <v>23</v>
      </c>
      <c r="F1" s="429"/>
    </row>
    <row r="2" spans="1:12">
      <c r="C2" s="429"/>
      <c r="D2" s="430" t="s">
        <v>21</v>
      </c>
      <c r="E2" s="430"/>
      <c r="F2" s="429"/>
    </row>
    <row r="3" spans="1:12">
      <c r="C3" s="429"/>
      <c r="D3" s="430" t="s">
        <v>22</v>
      </c>
      <c r="E3" s="430"/>
      <c r="F3" s="429"/>
    </row>
    <row r="4" spans="1:12" ht="18" customHeight="1">
      <c r="C4" s="132"/>
      <c r="D4" s="376" t="s">
        <v>227</v>
      </c>
      <c r="E4" s="376"/>
      <c r="F4" s="429"/>
    </row>
    <row r="5" spans="1:12" ht="18.75" customHeight="1">
      <c r="C5" s="132"/>
      <c r="D5" s="376" t="s">
        <v>163</v>
      </c>
      <c r="E5" s="376"/>
      <c r="F5" s="429"/>
    </row>
    <row r="6" spans="1:12" ht="24" customHeight="1">
      <c r="C6" s="132"/>
      <c r="D6" s="376"/>
      <c r="E6" s="376"/>
      <c r="F6" s="429"/>
    </row>
    <row r="7" spans="1:12">
      <c r="C7" s="431"/>
      <c r="D7" s="432"/>
      <c r="E7" s="432"/>
      <c r="F7" s="35"/>
    </row>
    <row r="8" spans="1:12" ht="18.75" customHeight="1">
      <c r="A8" s="594" t="s">
        <v>33</v>
      </c>
      <c r="B8" s="594"/>
      <c r="C8" s="594"/>
      <c r="D8" s="594"/>
      <c r="E8" s="433"/>
      <c r="F8" s="434"/>
    </row>
    <row r="9" spans="1:12" s="436" customFormat="1" ht="27" customHeight="1">
      <c r="A9" s="595" t="s">
        <v>305</v>
      </c>
      <c r="B9" s="595"/>
      <c r="C9" s="595"/>
      <c r="D9" s="595"/>
      <c r="E9" s="435"/>
    </row>
    <row r="10" spans="1:12" ht="18.75" customHeight="1">
      <c r="A10" s="596" t="s">
        <v>247</v>
      </c>
      <c r="B10" s="596"/>
      <c r="C10" s="596"/>
      <c r="D10" s="596"/>
      <c r="E10" s="241"/>
      <c r="F10" s="36"/>
      <c r="G10" s="37"/>
      <c r="H10" s="37"/>
      <c r="J10" s="37"/>
      <c r="K10" s="37"/>
      <c r="L10" s="37"/>
    </row>
    <row r="11" spans="1:12" ht="30" customHeight="1">
      <c r="A11" s="437"/>
      <c r="B11" s="437"/>
      <c r="C11" s="437"/>
      <c r="D11" s="438" t="s">
        <v>44</v>
      </c>
      <c r="E11" s="438"/>
      <c r="K11" s="2"/>
    </row>
    <row r="12" spans="1:12" ht="26.25" customHeight="1">
      <c r="A12" s="439" t="s">
        <v>7</v>
      </c>
      <c r="B12" s="598" t="s">
        <v>114</v>
      </c>
      <c r="C12" s="598"/>
      <c r="D12" s="440"/>
      <c r="E12" s="440"/>
    </row>
    <row r="13" spans="1:12">
      <c r="A13" s="92">
        <v>1</v>
      </c>
      <c r="B13" s="597" t="s">
        <v>107</v>
      </c>
      <c r="C13" s="597"/>
      <c r="D13" s="441">
        <f>+'Khmberi ev erekhaneri tiv'!I19+532</f>
        <v>68641</v>
      </c>
      <c r="E13" s="441"/>
      <c r="F13" s="442"/>
    </row>
    <row r="14" spans="1:12">
      <c r="A14" s="92">
        <f>+A13+1</f>
        <v>2</v>
      </c>
      <c r="B14" s="597" t="s">
        <v>185</v>
      </c>
      <c r="C14" s="597"/>
      <c r="D14" s="181">
        <f>+Komunal!N20</f>
        <v>0.7</v>
      </c>
      <c r="E14" s="181"/>
      <c r="F14" s="442"/>
    </row>
    <row r="15" spans="1:12" ht="39" customHeight="1">
      <c r="A15" s="92">
        <f t="shared" ref="A15:A21" si="0">+A14+1</f>
        <v>3</v>
      </c>
      <c r="B15" s="599" t="s">
        <v>170</v>
      </c>
      <c r="C15" s="599"/>
      <c r="D15" s="181">
        <v>1961</v>
      </c>
      <c r="E15" s="181"/>
    </row>
    <row r="16" spans="1:12" ht="0.75" customHeight="1">
      <c r="A16" s="92">
        <f t="shared" si="0"/>
        <v>4</v>
      </c>
      <c r="B16" s="599" t="s">
        <v>210</v>
      </c>
      <c r="C16" s="599"/>
      <c r="D16" s="181"/>
      <c r="E16" s="181"/>
    </row>
    <row r="17" spans="1:25" s="443" customFormat="1" hidden="1">
      <c r="A17" s="92">
        <f t="shared" si="0"/>
        <v>5</v>
      </c>
      <c r="B17" s="597" t="s">
        <v>205</v>
      </c>
      <c r="C17" s="597"/>
      <c r="D17" s="181"/>
      <c r="E17" s="181"/>
      <c r="F17" s="442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97" t="s">
        <v>45</v>
      </c>
      <c r="C18" s="597"/>
      <c r="D18" s="181"/>
      <c r="E18" s="181"/>
      <c r="F18" s="442"/>
    </row>
    <row r="19" spans="1:25" hidden="1">
      <c r="A19" s="92">
        <f t="shared" si="0"/>
        <v>7</v>
      </c>
      <c r="B19" s="597" t="s">
        <v>55</v>
      </c>
      <c r="C19" s="597"/>
      <c r="D19" s="441"/>
      <c r="E19" s="441"/>
    </row>
    <row r="20" spans="1:25" hidden="1">
      <c r="A20" s="92">
        <f t="shared" si="0"/>
        <v>8</v>
      </c>
      <c r="B20" s="597" t="s">
        <v>169</v>
      </c>
      <c r="C20" s="597"/>
      <c r="D20" s="181"/>
      <c r="E20" s="181"/>
    </row>
    <row r="21" spans="1:25" ht="19.5" hidden="1" customHeight="1">
      <c r="A21" s="92">
        <f t="shared" si="0"/>
        <v>9</v>
      </c>
      <c r="B21" s="597" t="s">
        <v>214</v>
      </c>
      <c r="C21" s="597"/>
      <c r="D21" s="441">
        <f>SUM(D22:D23)</f>
        <v>0</v>
      </c>
      <c r="E21" s="441"/>
    </row>
    <row r="22" spans="1:25" s="482" customFormat="1" ht="13.5" hidden="1">
      <c r="A22" s="479">
        <f>+A21+0.1</f>
        <v>9.1</v>
      </c>
      <c r="B22" s="593"/>
      <c r="C22" s="593"/>
      <c r="D22" s="484"/>
      <c r="E22" s="484"/>
    </row>
    <row r="23" spans="1:25" s="482" customFormat="1" ht="13.5" hidden="1">
      <c r="A23" s="479">
        <f>+A22+0.1</f>
        <v>9.1999999999999993</v>
      </c>
      <c r="B23" s="593"/>
      <c r="C23" s="593"/>
      <c r="D23" s="484"/>
      <c r="E23" s="484"/>
    </row>
    <row r="24" spans="1:25">
      <c r="A24" s="92">
        <v>4</v>
      </c>
      <c r="B24" s="597" t="s">
        <v>112</v>
      </c>
      <c r="C24" s="597"/>
      <c r="D24" s="441">
        <f>SUM(D25:D26)</f>
        <v>2200</v>
      </c>
      <c r="E24" s="441"/>
    </row>
    <row r="25" spans="1:25" s="483" customFormat="1" ht="13.5">
      <c r="A25" s="479">
        <f t="shared" ref="A25:A26" si="1">+A24+0.1</f>
        <v>4.0999999999999996</v>
      </c>
      <c r="B25" s="600" t="s">
        <v>64</v>
      </c>
      <c r="C25" s="600"/>
      <c r="D25" s="480">
        <v>2200</v>
      </c>
      <c r="E25" s="480"/>
      <c r="F25" s="481"/>
      <c r="G25" s="482"/>
      <c r="H25" s="482"/>
      <c r="I25" s="482"/>
      <c r="J25" s="482"/>
      <c r="K25" s="482"/>
      <c r="L25" s="482"/>
      <c r="M25" s="482"/>
      <c r="N25" s="482"/>
      <c r="O25" s="482"/>
    </row>
    <row r="26" spans="1:25" s="483" customFormat="1" ht="13.5" hidden="1">
      <c r="A26" s="479">
        <f t="shared" si="1"/>
        <v>4.1999999999999993</v>
      </c>
      <c r="B26" s="600" t="s">
        <v>65</v>
      </c>
      <c r="C26" s="600"/>
      <c r="D26" s="484"/>
      <c r="E26" s="484"/>
      <c r="F26" s="481"/>
      <c r="G26" s="482"/>
      <c r="H26" s="482"/>
      <c r="I26" s="482"/>
      <c r="J26" s="482"/>
      <c r="K26" s="482"/>
      <c r="L26" s="482"/>
      <c r="M26" s="482"/>
      <c r="N26" s="482"/>
      <c r="O26" s="482"/>
    </row>
    <row r="27" spans="1:25" hidden="1">
      <c r="A27" s="92">
        <f>+A24+1</f>
        <v>5</v>
      </c>
      <c r="B27" s="597" t="s">
        <v>8</v>
      </c>
      <c r="C27" s="597"/>
      <c r="D27" s="181"/>
      <c r="E27" s="181"/>
    </row>
    <row r="28" spans="1:25" s="2" customFormat="1" hidden="1">
      <c r="A28" s="92">
        <f>+A27+1</f>
        <v>6</v>
      </c>
      <c r="B28" s="601"/>
      <c r="C28" s="601"/>
      <c r="D28" s="181"/>
      <c r="E28" s="181"/>
      <c r="F28" s="15"/>
    </row>
    <row r="29" spans="1:25" s="2" customFormat="1" hidden="1">
      <c r="A29" s="92">
        <f>+A28+1</f>
        <v>7</v>
      </c>
      <c r="B29" s="601"/>
      <c r="C29" s="601"/>
      <c r="D29" s="181"/>
      <c r="E29" s="181"/>
      <c r="F29" s="17"/>
    </row>
    <row r="30" spans="1:25" ht="24" customHeight="1">
      <c r="A30" s="439"/>
      <c r="B30" s="602" t="s">
        <v>262</v>
      </c>
      <c r="C30" s="602"/>
      <c r="D30" s="444">
        <f>SUM(D13:D14,D15:D21,D24,D27:D29)</f>
        <v>72802.7</v>
      </c>
      <c r="E30" s="444"/>
    </row>
    <row r="31" spans="1:25" ht="15.75" customHeight="1">
      <c r="A31" s="431"/>
      <c r="B31" s="439"/>
      <c r="C31" s="445"/>
      <c r="D31" s="441"/>
      <c r="E31" s="441"/>
    </row>
    <row r="32" spans="1:25" ht="24.75" customHeight="1">
      <c r="A32" s="439" t="s">
        <v>9</v>
      </c>
      <c r="B32" s="598" t="s">
        <v>115</v>
      </c>
      <c r="C32" s="598"/>
      <c r="D32" s="446"/>
      <c r="E32" s="446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97" t="s">
        <v>10</v>
      </c>
      <c r="C33" s="597"/>
      <c r="D33" s="441">
        <f>+Ashkhatavardz!M9-'Dramakan hosqer'!F83-'Dramakan hosqer'!F84</f>
        <v>68807.100000000006</v>
      </c>
      <c r="E33" s="441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3" customFormat="1" ht="13.5" hidden="1">
      <c r="A34" s="479">
        <f t="shared" ref="A34:A36" si="2">+A33+0.1</f>
        <v>1.1000000000000001</v>
      </c>
      <c r="B34" s="600" t="str">
        <f>+Ashkhatavardz!H6</f>
        <v>գեղագիտական ուսուցման գծով</v>
      </c>
      <c r="C34" s="600"/>
      <c r="D34" s="480">
        <f>+Ashkhatavardz!H7</f>
        <v>0</v>
      </c>
      <c r="E34" s="480"/>
      <c r="F34" s="465"/>
      <c r="G34" s="482"/>
      <c r="H34" s="482"/>
      <c r="I34" s="482"/>
      <c r="J34" s="482"/>
      <c r="K34" s="482"/>
      <c r="L34" s="470"/>
      <c r="M34" s="482"/>
      <c r="N34" s="482"/>
      <c r="O34" s="482"/>
      <c r="P34" s="482"/>
      <c r="Q34" s="482"/>
      <c r="R34" s="482"/>
      <c r="S34" s="482"/>
      <c r="T34" s="482"/>
      <c r="U34" s="482"/>
      <c r="V34" s="482"/>
      <c r="W34" s="482"/>
      <c r="X34" s="482"/>
      <c r="Y34" s="482"/>
    </row>
    <row r="35" spans="1:25" s="483" customFormat="1" ht="13.5" hidden="1">
      <c r="A35" s="479">
        <f t="shared" si="2"/>
        <v>1.2000000000000002</v>
      </c>
      <c r="B35" s="600" t="s">
        <v>11</v>
      </c>
      <c r="C35" s="600"/>
      <c r="D35" s="480" t="str">
        <f>+Ashkhatavardz!L7</f>
        <v xml:space="preserve"> </v>
      </c>
      <c r="E35" s="480"/>
      <c r="F35" s="482"/>
      <c r="G35" s="482"/>
      <c r="H35" s="482"/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/>
      <c r="U35" s="482"/>
      <c r="V35" s="482"/>
      <c r="W35" s="482"/>
      <c r="X35" s="482"/>
      <c r="Y35" s="482"/>
    </row>
    <row r="36" spans="1:25" s="483" customFormat="1" ht="13.5" hidden="1">
      <c r="A36" s="479">
        <f t="shared" si="2"/>
        <v>1.3000000000000003</v>
      </c>
      <c r="B36" s="600" t="s">
        <v>213</v>
      </c>
      <c r="C36" s="600"/>
      <c r="D36" s="480">
        <f>+Ashkhatavardz!J7</f>
        <v>0</v>
      </c>
      <c r="E36" s="480"/>
      <c r="F36" s="482"/>
      <c r="G36" s="482"/>
      <c r="H36" s="482"/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/>
      <c r="U36" s="482"/>
      <c r="V36" s="482"/>
      <c r="W36" s="482"/>
      <c r="X36" s="482"/>
      <c r="Y36" s="482"/>
    </row>
    <row r="37" spans="1:25">
      <c r="A37" s="92">
        <f>+A33+1</f>
        <v>2</v>
      </c>
      <c r="B37" s="597" t="s">
        <v>13</v>
      </c>
      <c r="C37" s="597"/>
      <c r="D37" s="441">
        <f>+Komunal!F27</f>
        <v>603</v>
      </c>
      <c r="E37" s="441"/>
      <c r="F37" s="447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97" t="s">
        <v>12</v>
      </c>
      <c r="C38" s="597"/>
      <c r="D38" s="441">
        <f>+Komunal!J27</f>
        <v>247.3</v>
      </c>
      <c r="E38" s="441"/>
      <c r="F38" s="447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597" t="s">
        <v>14</v>
      </c>
      <c r="C39" s="597"/>
      <c r="D39" s="441">
        <f>+Komunal!O27</f>
        <v>27.4</v>
      </c>
      <c r="E39" s="441"/>
      <c r="F39" s="447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97" t="s">
        <v>15</v>
      </c>
      <c r="C40" s="597"/>
      <c r="D40" s="181">
        <v>17.2</v>
      </c>
      <c r="E40" s="181"/>
    </row>
    <row r="41" spans="1:25" hidden="1">
      <c r="A41" s="92">
        <f t="shared" si="3"/>
        <v>6</v>
      </c>
      <c r="B41" s="597" t="s">
        <v>16</v>
      </c>
      <c r="C41" s="597"/>
      <c r="D41" s="181"/>
      <c r="E41" s="181"/>
    </row>
    <row r="42" spans="1:25">
      <c r="A42" s="92">
        <v>6</v>
      </c>
      <c r="B42" s="597" t="s">
        <v>243</v>
      </c>
      <c r="C42" s="597"/>
      <c r="D42" s="448">
        <v>175.6</v>
      </c>
      <c r="E42" s="448"/>
    </row>
    <row r="43" spans="1:25" ht="0.75" customHeight="1">
      <c r="A43" s="92">
        <f>+A42+1</f>
        <v>7</v>
      </c>
      <c r="B43" s="597" t="s">
        <v>17</v>
      </c>
      <c r="C43" s="597"/>
      <c r="D43" s="181"/>
      <c r="E43" s="181"/>
      <c r="L43" s="66"/>
    </row>
    <row r="44" spans="1:25">
      <c r="A44" s="92">
        <v>7</v>
      </c>
      <c r="B44" s="597" t="s">
        <v>244</v>
      </c>
      <c r="C44" s="597"/>
      <c r="D44" s="181">
        <v>430</v>
      </c>
      <c r="E44" s="181"/>
      <c r="L44" s="449"/>
      <c r="M44" s="66"/>
      <c r="N44" s="450"/>
      <c r="O44" s="66"/>
      <c r="P44" s="451"/>
    </row>
    <row r="45" spans="1:25" ht="0.75" customHeight="1">
      <c r="A45" s="92">
        <f>+A44+1</f>
        <v>8</v>
      </c>
      <c r="B45" s="597" t="s">
        <v>66</v>
      </c>
      <c r="C45" s="597"/>
      <c r="D45" s="181"/>
      <c r="E45" s="181"/>
    </row>
    <row r="46" spans="1:25" hidden="1">
      <c r="A46" s="92">
        <f t="shared" ref="A46:A63" si="4">+A45+1</f>
        <v>9</v>
      </c>
      <c r="B46" s="597" t="s">
        <v>40</v>
      </c>
      <c r="C46" s="597"/>
      <c r="D46" s="181"/>
      <c r="E46" s="181"/>
    </row>
    <row r="47" spans="1:25" hidden="1">
      <c r="A47" s="92">
        <f t="shared" si="4"/>
        <v>10</v>
      </c>
      <c r="B47" s="597" t="s">
        <v>109</v>
      </c>
      <c r="C47" s="597"/>
      <c r="D47" s="181"/>
      <c r="E47" s="181"/>
    </row>
    <row r="48" spans="1:25" hidden="1">
      <c r="A48" s="92">
        <f t="shared" si="4"/>
        <v>11</v>
      </c>
      <c r="B48" s="597" t="s">
        <v>110</v>
      </c>
      <c r="C48" s="597"/>
      <c r="D48" s="181"/>
      <c r="E48" s="181"/>
      <c r="G48" s="452"/>
    </row>
    <row r="49" spans="1:7" hidden="1">
      <c r="A49" s="92">
        <f t="shared" si="4"/>
        <v>12</v>
      </c>
      <c r="B49" s="597" t="s">
        <v>18</v>
      </c>
      <c r="C49" s="597"/>
      <c r="D49" s="181"/>
      <c r="E49" s="181"/>
      <c r="G49" s="452"/>
    </row>
    <row r="50" spans="1:7">
      <c r="A50" s="92">
        <v>8</v>
      </c>
      <c r="B50" s="597" t="s">
        <v>19</v>
      </c>
      <c r="C50" s="597"/>
      <c r="D50" s="181">
        <v>80.099999999999994</v>
      </c>
      <c r="E50" s="181"/>
    </row>
    <row r="51" spans="1:7" ht="0.75" customHeight="1">
      <c r="A51" s="92">
        <f t="shared" si="4"/>
        <v>9</v>
      </c>
      <c r="B51" s="597" t="s">
        <v>59</v>
      </c>
      <c r="C51" s="597"/>
      <c r="D51" s="181"/>
      <c r="E51" s="181"/>
    </row>
    <row r="52" spans="1:7" hidden="1">
      <c r="A52" s="92">
        <v>9</v>
      </c>
      <c r="B52" s="597" t="s">
        <v>46</v>
      </c>
      <c r="C52" s="597"/>
      <c r="D52" s="441">
        <f>+D19</f>
        <v>0</v>
      </c>
      <c r="E52" s="441"/>
    </row>
    <row r="53" spans="1:7" hidden="1">
      <c r="A53" s="92">
        <v>10</v>
      </c>
      <c r="B53" s="597" t="s">
        <v>37</v>
      </c>
      <c r="C53" s="597"/>
      <c r="D53" s="181">
        <v>90</v>
      </c>
      <c r="E53" s="181"/>
    </row>
    <row r="54" spans="1:7" hidden="1">
      <c r="A54" s="92">
        <f t="shared" si="4"/>
        <v>11</v>
      </c>
      <c r="B54" s="597" t="s">
        <v>67</v>
      </c>
      <c r="C54" s="597"/>
      <c r="D54" s="181"/>
      <c r="E54" s="181"/>
    </row>
    <row r="55" spans="1:7">
      <c r="A55" s="92">
        <v>9</v>
      </c>
      <c r="B55" s="597" t="s">
        <v>68</v>
      </c>
      <c r="C55" s="597"/>
      <c r="D55" s="181">
        <v>122</v>
      </c>
      <c r="E55" s="181"/>
    </row>
    <row r="56" spans="1:7" ht="15" customHeight="1">
      <c r="A56" s="92">
        <f t="shared" si="4"/>
        <v>10</v>
      </c>
      <c r="B56" s="597" t="s">
        <v>38</v>
      </c>
      <c r="C56" s="597"/>
      <c r="D56" s="181">
        <v>3</v>
      </c>
      <c r="E56" s="181"/>
    </row>
    <row r="57" spans="1:7" hidden="1">
      <c r="A57" s="92">
        <f t="shared" si="4"/>
        <v>11</v>
      </c>
      <c r="B57" s="597" t="s">
        <v>111</v>
      </c>
      <c r="C57" s="597"/>
      <c r="D57" s="181"/>
      <c r="E57" s="181"/>
    </row>
    <row r="58" spans="1:7" hidden="1">
      <c r="A58" s="92">
        <f t="shared" si="4"/>
        <v>12</v>
      </c>
      <c r="B58" s="597" t="s">
        <v>39</v>
      </c>
      <c r="C58" s="597"/>
      <c r="D58" s="181"/>
      <c r="E58" s="181"/>
    </row>
    <row r="59" spans="1:7" hidden="1">
      <c r="A59" s="92">
        <f t="shared" si="4"/>
        <v>13</v>
      </c>
      <c r="B59" s="597" t="s">
        <v>56</v>
      </c>
      <c r="C59" s="597"/>
      <c r="D59" s="181"/>
      <c r="E59" s="181"/>
    </row>
    <row r="60" spans="1:7" hidden="1">
      <c r="A60" s="92">
        <f t="shared" si="4"/>
        <v>14</v>
      </c>
      <c r="B60" s="597" t="s">
        <v>245</v>
      </c>
      <c r="C60" s="597"/>
      <c r="D60" s="181"/>
      <c r="E60" s="181"/>
    </row>
    <row r="61" spans="1:7" hidden="1">
      <c r="A61" s="92">
        <f t="shared" si="4"/>
        <v>15</v>
      </c>
      <c r="B61" s="601" t="s">
        <v>206</v>
      </c>
      <c r="C61" s="601"/>
      <c r="D61" s="181"/>
      <c r="E61" s="181"/>
    </row>
    <row r="62" spans="1:7" s="5" customFormat="1" ht="0.75" hidden="1" customHeight="1">
      <c r="A62" s="92" t="e">
        <f>+#REF!+1</f>
        <v>#REF!</v>
      </c>
      <c r="B62" s="601"/>
      <c r="C62" s="601"/>
      <c r="D62" s="181"/>
      <c r="E62" s="181"/>
    </row>
    <row r="63" spans="1:7" s="5" customFormat="1" hidden="1">
      <c r="A63" s="92" t="e">
        <f t="shared" si="4"/>
        <v>#REF!</v>
      </c>
      <c r="B63" s="601"/>
      <c r="C63" s="601"/>
      <c r="D63" s="181"/>
      <c r="E63" s="181"/>
      <c r="F63" s="39" t="s">
        <v>257</v>
      </c>
    </row>
    <row r="64" spans="1:7">
      <c r="A64" s="92">
        <v>11</v>
      </c>
      <c r="B64" s="597" t="s">
        <v>20</v>
      </c>
      <c r="C64" s="597"/>
      <c r="D64" s="181">
        <v>2200</v>
      </c>
      <c r="E64" s="181"/>
    </row>
    <row r="65" spans="1:15" s="483" customFormat="1" ht="13.5">
      <c r="A65" s="479">
        <f t="shared" ref="A65" si="5">+A64+0.1</f>
        <v>11.1</v>
      </c>
      <c r="B65" s="600" t="s">
        <v>69</v>
      </c>
      <c r="C65" s="600"/>
      <c r="D65" s="480">
        <v>2200</v>
      </c>
      <c r="E65" s="484"/>
      <c r="F65" s="481"/>
      <c r="G65" s="482"/>
      <c r="H65" s="482"/>
      <c r="I65" s="482"/>
      <c r="J65" s="482"/>
      <c r="K65" s="482"/>
      <c r="L65" s="482"/>
      <c r="M65" s="482"/>
      <c r="N65" s="482"/>
      <c r="O65" s="482"/>
    </row>
    <row r="66" spans="1:15" hidden="1">
      <c r="A66" s="92">
        <f>+A64+1</f>
        <v>12</v>
      </c>
      <c r="B66" s="597" t="s">
        <v>70</v>
      </c>
      <c r="C66" s="597"/>
      <c r="D66" s="181"/>
      <c r="E66" s="181"/>
    </row>
    <row r="67" spans="1:15" s="454" customFormat="1" hidden="1">
      <c r="A67" s="92">
        <f>+A66+1</f>
        <v>13</v>
      </c>
      <c r="B67" s="597" t="s">
        <v>60</v>
      </c>
      <c r="C67" s="597"/>
      <c r="D67" s="181"/>
      <c r="E67" s="181"/>
      <c r="F67" s="453"/>
      <c r="G67" s="13"/>
      <c r="H67" s="13"/>
      <c r="I67" s="13"/>
      <c r="J67" s="13"/>
      <c r="K67" s="13"/>
      <c r="L67" s="13"/>
      <c r="M67" s="13"/>
      <c r="N67" s="13"/>
      <c r="O67" s="13"/>
    </row>
    <row r="68" spans="1:15" ht="23.25" customHeight="1">
      <c r="A68" s="455"/>
      <c r="B68" s="602" t="s">
        <v>263</v>
      </c>
      <c r="C68" s="602"/>
      <c r="D68" s="444">
        <f>SUM(D33,D37:D42,D43:D64,D66:D67)</f>
        <v>72802.700000000012</v>
      </c>
      <c r="E68" s="444"/>
      <c r="F68" s="456">
        <f>+D30-D68</f>
        <v>0</v>
      </c>
    </row>
    <row r="69" spans="1:15" ht="18.75" customHeight="1">
      <c r="B69" s="457"/>
      <c r="C69" s="7"/>
    </row>
    <row r="70" spans="1:15" s="5" customFormat="1" ht="26.25" hidden="1" customHeight="1">
      <c r="B70" s="90" t="s">
        <v>2</v>
      </c>
      <c r="C70" s="217" t="s">
        <v>270</v>
      </c>
      <c r="D70" s="13"/>
      <c r="E70" s="13"/>
    </row>
    <row r="71" spans="1:15" s="5" customFormat="1" ht="12.75" hidden="1" customHeight="1">
      <c r="B71" s="83"/>
      <c r="C71" s="363" t="s">
        <v>85</v>
      </c>
      <c r="D71" s="365"/>
      <c r="E71" s="365"/>
    </row>
    <row r="72" spans="1:15" s="5" customFormat="1" ht="27" hidden="1" customHeight="1">
      <c r="B72" s="90" t="s">
        <v>6</v>
      </c>
      <c r="C72" s="217" t="s">
        <v>271</v>
      </c>
      <c r="D72" s="13"/>
      <c r="E72" s="13"/>
    </row>
    <row r="73" spans="1:15" s="5" customFormat="1" ht="13.5" hidden="1" customHeight="1">
      <c r="C73" s="363" t="s">
        <v>85</v>
      </c>
      <c r="D73" s="365"/>
      <c r="E73" s="365"/>
    </row>
    <row r="74" spans="1:15" s="5" customFormat="1" hidden="1">
      <c r="B74" s="66" t="s">
        <v>166</v>
      </c>
      <c r="D74" s="35"/>
      <c r="E74" s="35"/>
    </row>
    <row r="75" spans="1:15" s="5" customFormat="1" ht="105" customHeight="1">
      <c r="B75" s="458" t="s">
        <v>177</v>
      </c>
      <c r="D75" s="243" t="s">
        <v>184</v>
      </c>
      <c r="E75" s="243"/>
      <c r="F75" s="35"/>
    </row>
    <row r="76" spans="1:15" s="5" customFormat="1" ht="40.5" customHeight="1">
      <c r="B76" s="189"/>
      <c r="C76" s="61"/>
      <c r="F76" s="35"/>
    </row>
    <row r="77" spans="1:15" s="5" customFormat="1">
      <c r="D77" s="35"/>
      <c r="E77" s="35"/>
    </row>
    <row r="78" spans="1:15" s="5" customFormat="1">
      <c r="D78" s="35"/>
      <c r="E78" s="35"/>
    </row>
  </sheetData>
  <sheetProtection formatCells="0" formatColumns="0" formatRows="0" insertColumns="0" insertRows="0" insertHyperlinks="0" deleteColumns="0" deleteRows="0" sort="0"/>
  <mergeCells count="59">
    <mergeCell ref="B68:C68"/>
    <mergeCell ref="B66:C66"/>
    <mergeCell ref="B67:C67"/>
    <mergeCell ref="B65:C65"/>
    <mergeCell ref="B61:C61"/>
    <mergeCell ref="B62:C62"/>
    <mergeCell ref="B63:C63"/>
    <mergeCell ref="B64:C64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69</xdr:row>
                <xdr:rowOff>0</xdr:rowOff>
              </from>
              <to>
                <xdr:col>3</xdr:col>
                <xdr:colOff>95250</xdr:colOff>
                <xdr:row>74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38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4" t="s">
        <v>165</v>
      </c>
      <c r="G1" s="245">
        <f>+'Ekamut-caxs'!E1+1</f>
        <v>24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5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5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6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6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6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05" t="s">
        <v>33</v>
      </c>
      <c r="B7" s="605"/>
      <c r="C7" s="605"/>
      <c r="D7" s="605"/>
      <c r="E7" s="605"/>
      <c r="F7" s="605"/>
      <c r="G7" s="368"/>
      <c r="H7" s="83"/>
      <c r="I7" s="35"/>
      <c r="J7" s="35"/>
      <c r="K7" s="35"/>
      <c r="L7" s="35"/>
      <c r="M7" s="58"/>
      <c r="N7" s="58"/>
      <c r="O7" s="58"/>
    </row>
    <row r="8" spans="1:15" s="377" customFormat="1" ht="29.25" customHeight="1">
      <c r="A8" s="606" t="str">
        <f>+'Ekamut-caxs'!A9</f>
        <v xml:space="preserve">«Վիլլի Մոկացյանի անվան երաժշտական դպրոց» ՀՈԱԿ-ի  </v>
      </c>
      <c r="B8" s="606"/>
      <c r="C8" s="606"/>
      <c r="D8" s="606"/>
      <c r="E8" s="606"/>
      <c r="F8" s="606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96" t="s">
        <v>248</v>
      </c>
      <c r="B9" s="596"/>
      <c r="C9" s="596"/>
      <c r="D9" s="596"/>
      <c r="E9" s="596"/>
      <c r="F9" s="596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9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9" t="s">
        <v>23</v>
      </c>
      <c r="C12" s="461" t="s">
        <v>261</v>
      </c>
      <c r="D12" s="460" t="s">
        <v>259</v>
      </c>
      <c r="E12" s="460" t="s">
        <v>260</v>
      </c>
      <c r="F12" s="65" t="s">
        <v>35</v>
      </c>
      <c r="G12" s="370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0" t="s">
        <v>24</v>
      </c>
      <c r="C13" s="496">
        <v>1743.8</v>
      </c>
      <c r="D13" s="496">
        <v>1743.8</v>
      </c>
      <c r="E13" s="496">
        <v>1743.8</v>
      </c>
      <c r="F13" s="504">
        <f>+'Dramakani hamematakan'!D6</f>
        <v>1743.8</v>
      </c>
      <c r="G13" s="371"/>
      <c r="H13" s="367">
        <f>+F13-F67</f>
        <v>1650.7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0" t="s">
        <v>73</v>
      </c>
      <c r="C14" s="203">
        <f t="shared" ref="C14:E14" si="0">SUM(C15:C22,C25:C28)</f>
        <v>12991.5</v>
      </c>
      <c r="D14" s="203">
        <f t="shared" si="0"/>
        <v>29231.199999999997</v>
      </c>
      <c r="E14" s="203">
        <f t="shared" si="0"/>
        <v>45672.4</v>
      </c>
      <c r="F14" s="203">
        <f>SUM(F15:F22,F25:F28)</f>
        <v>70602</v>
      </c>
      <c r="G14" s="372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6" t="s">
        <v>107</v>
      </c>
      <c r="C15" s="505">
        <v>12587.2</v>
      </c>
      <c r="D15" s="505">
        <v>28321.1</v>
      </c>
      <c r="E15" s="505">
        <v>44055.1</v>
      </c>
      <c r="F15" s="195">
        <f>+'Ekamut-caxs'!D13</f>
        <v>68641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45.75" customHeight="1">
      <c r="A16" s="43">
        <f>+A15+1</f>
        <v>2</v>
      </c>
      <c r="B16" s="487" t="s">
        <v>170</v>
      </c>
      <c r="C16" s="497">
        <v>404.3</v>
      </c>
      <c r="D16" s="497">
        <v>910.1</v>
      </c>
      <c r="E16" s="497">
        <v>1617.3</v>
      </c>
      <c r="F16" s="497">
        <v>1961</v>
      </c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5" t="s">
        <v>210</v>
      </c>
      <c r="C17" s="497"/>
      <c r="D17" s="497"/>
      <c r="E17" s="497"/>
      <c r="F17" s="497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87" t="str">
        <f>+'Ekamut-caxs'!B17</f>
        <v>Վճարովի ծառայություններից (գեղագիտական ուսուցում)</v>
      </c>
      <c r="C18" s="497"/>
      <c r="D18" s="497"/>
      <c r="E18" s="497"/>
      <c r="F18" s="497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7.5" hidden="1" customHeight="1">
      <c r="A19" s="43">
        <f t="shared" si="1"/>
        <v>5</v>
      </c>
      <c r="B19" s="486" t="s">
        <v>45</v>
      </c>
      <c r="C19" s="497"/>
      <c r="D19" s="497"/>
      <c r="E19" s="497"/>
      <c r="F19" s="497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6" t="s">
        <v>55</v>
      </c>
      <c r="C20" s="497"/>
      <c r="D20" s="497"/>
      <c r="E20" s="497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6" t="s">
        <v>169</v>
      </c>
      <c r="C21" s="497"/>
      <c r="D21" s="497"/>
      <c r="E21" s="497"/>
      <c r="F21" s="497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87" t="s">
        <v>214</v>
      </c>
      <c r="C22" s="497"/>
      <c r="D22" s="497"/>
      <c r="E22" s="497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1" customFormat="1" ht="17.25" hidden="1">
      <c r="A23" s="462">
        <f t="shared" ref="A23:A24" si="2">+A22+0.1</f>
        <v>8.1</v>
      </c>
      <c r="B23" s="488">
        <f>+'Ekamut-caxs'!B22</f>
        <v>0</v>
      </c>
      <c r="C23" s="497"/>
      <c r="D23" s="497"/>
      <c r="E23" s="497"/>
      <c r="F23" s="497"/>
      <c r="G23" s="464"/>
      <c r="H23" s="477"/>
      <c r="I23" s="478"/>
      <c r="J23" s="478"/>
      <c r="K23" s="478"/>
      <c r="L23" s="470"/>
    </row>
    <row r="24" spans="1:15" s="471" customFormat="1" ht="17.25" hidden="1">
      <c r="A24" s="462">
        <f t="shared" si="2"/>
        <v>8.1999999999999993</v>
      </c>
      <c r="B24" s="488">
        <f>+'Ekamut-caxs'!B23</f>
        <v>0</v>
      </c>
      <c r="C24" s="497"/>
      <c r="D24" s="497"/>
      <c r="E24" s="497"/>
      <c r="F24" s="497"/>
      <c r="G24" s="464"/>
      <c r="H24" s="477"/>
      <c r="I24" s="478"/>
      <c r="J24" s="478"/>
      <c r="K24" s="478"/>
      <c r="L24" s="470"/>
    </row>
    <row r="25" spans="1:15" s="57" customFormat="1" ht="17.25" hidden="1">
      <c r="A25" s="43">
        <f>+A22+1</f>
        <v>9</v>
      </c>
      <c r="B25" s="486" t="s">
        <v>25</v>
      </c>
      <c r="C25" s="497"/>
      <c r="D25" s="497"/>
      <c r="E25" s="497"/>
      <c r="F25" s="497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86" t="s">
        <v>8</v>
      </c>
      <c r="C26" s="497"/>
      <c r="D26" s="497"/>
      <c r="E26" s="497"/>
      <c r="F26" s="497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86"/>
      <c r="C27" s="497"/>
      <c r="D27" s="497"/>
      <c r="E27" s="497"/>
      <c r="F27" s="497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86"/>
      <c r="C28" s="497"/>
      <c r="D28" s="497"/>
      <c r="E28" s="497"/>
      <c r="F28" s="497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0" t="s">
        <v>74</v>
      </c>
      <c r="C29" s="203">
        <f>C30+C69+C82</f>
        <v>12112.550000000001</v>
      </c>
      <c r="D29" s="203">
        <f>D30+D69+D82</f>
        <v>29886.824999999997</v>
      </c>
      <c r="E29" s="203">
        <f>E30+E69+E82</f>
        <v>47270.599999999991</v>
      </c>
      <c r="F29" s="203">
        <f>F30+F69+F82</f>
        <v>72345.800000000017</v>
      </c>
      <c r="G29" s="372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0" t="s">
        <v>51</v>
      </c>
      <c r="C30" s="203">
        <f>SUM(C31,C35:C40,C41:C63,C67:C68)</f>
        <v>12112.550000000001</v>
      </c>
      <c r="D30" s="203">
        <f>SUM(D31,D35:D40,D41:D63,D67:D68)</f>
        <v>29886.824999999997</v>
      </c>
      <c r="E30" s="203">
        <f>SUM(E31,E35:E40,E41:E63,E67:E68)</f>
        <v>47270.599999999991</v>
      </c>
      <c r="F30" s="203">
        <f>SUM(F31,F35:F40,F41:F63,F67:F68)</f>
        <v>70695.800000000017</v>
      </c>
      <c r="G30" s="372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6" t="s">
        <v>10</v>
      </c>
      <c r="C31" s="497">
        <f>+F31/12*2</f>
        <v>11467.85</v>
      </c>
      <c r="D31" s="497">
        <f>+F31/12*5</f>
        <v>28669.625</v>
      </c>
      <c r="E31" s="497">
        <f>+F31/12*8</f>
        <v>45871.4</v>
      </c>
      <c r="F31" s="195">
        <f>+'Ekamut-caxs'!D33</f>
        <v>68807.100000000006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67" customFormat="1" ht="17.25" hidden="1">
      <c r="A32" s="462">
        <f t="shared" ref="A32:A34" si="4">+A31+0.1</f>
        <v>1.1000000000000001</v>
      </c>
      <c r="B32" s="488" t="s">
        <v>108</v>
      </c>
      <c r="C32" s="497"/>
      <c r="D32" s="497"/>
      <c r="E32" s="497"/>
      <c r="F32" s="463">
        <f>+Ashkhatavardz!H7</f>
        <v>0</v>
      </c>
      <c r="G32" s="464"/>
      <c r="H32" s="465"/>
      <c r="I32" s="466"/>
      <c r="J32" s="466"/>
      <c r="K32" s="466"/>
      <c r="L32" s="466"/>
    </row>
    <row r="33" spans="1:15" s="467" customFormat="1" ht="17.25" hidden="1">
      <c r="A33" s="462">
        <f t="shared" si="4"/>
        <v>1.2000000000000002</v>
      </c>
      <c r="B33" s="488" t="s">
        <v>11</v>
      </c>
      <c r="C33" s="497"/>
      <c r="D33" s="497"/>
      <c r="E33" s="497"/>
      <c r="F33" s="463" t="str">
        <f>+Ashkhatavardz!L7</f>
        <v xml:space="preserve"> </v>
      </c>
      <c r="G33" s="464"/>
      <c r="H33" s="468"/>
      <c r="I33" s="466"/>
      <c r="J33" s="466"/>
      <c r="K33" s="466"/>
      <c r="L33" s="466"/>
    </row>
    <row r="34" spans="1:15" s="467" customFormat="1" ht="17.25" hidden="1">
      <c r="A34" s="462">
        <f t="shared" si="4"/>
        <v>1.3000000000000003</v>
      </c>
      <c r="B34" s="488" t="str">
        <f>+'Ekamut-caxs'!B36</f>
        <v>կամավոր ատեստավորման գծով լրավճար</v>
      </c>
      <c r="C34" s="497"/>
      <c r="D34" s="497"/>
      <c r="E34" s="497"/>
      <c r="F34" s="463">
        <f>+Ashkhatavardz!J7</f>
        <v>0</v>
      </c>
      <c r="G34" s="464"/>
      <c r="H34" s="468"/>
      <c r="I34" s="466"/>
      <c r="J34" s="466"/>
      <c r="K34" s="466"/>
      <c r="L34" s="466"/>
    </row>
    <row r="35" spans="1:15" s="74" customFormat="1" ht="17.25">
      <c r="A35" s="43">
        <f>+A31+1</f>
        <v>2</v>
      </c>
      <c r="B35" s="486" t="s">
        <v>13</v>
      </c>
      <c r="C35" s="497">
        <v>353.3</v>
      </c>
      <c r="D35" s="497">
        <v>353.3</v>
      </c>
      <c r="E35" s="497">
        <v>353.3</v>
      </c>
      <c r="F35" s="195">
        <f>+'Ekamut-caxs'!D37</f>
        <v>603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5">+A35+1</f>
        <v>3</v>
      </c>
      <c r="B36" s="486" t="s">
        <v>12</v>
      </c>
      <c r="C36" s="497">
        <v>77.5</v>
      </c>
      <c r="D36" s="497">
        <v>131.69999999999999</v>
      </c>
      <c r="E36" s="497">
        <v>167.7</v>
      </c>
      <c r="F36" s="195">
        <f>+'Ekamut-caxs'!D38</f>
        <v>247.3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5"/>
        <v>4</v>
      </c>
      <c r="B37" s="486" t="s">
        <v>14</v>
      </c>
      <c r="C37" s="497">
        <v>8</v>
      </c>
      <c r="D37" s="497">
        <v>14</v>
      </c>
      <c r="E37" s="497">
        <v>18.600000000000001</v>
      </c>
      <c r="F37" s="194">
        <v>27.4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5"/>
        <v>5</v>
      </c>
      <c r="B38" s="486" t="s">
        <v>15</v>
      </c>
      <c r="C38" s="497">
        <v>17.2</v>
      </c>
      <c r="D38" s="497">
        <v>17.2</v>
      </c>
      <c r="E38" s="497">
        <v>17.2</v>
      </c>
      <c r="F38" s="195">
        <f>+'Ekamut-caxs'!D40</f>
        <v>17.2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5"/>
        <v>6</v>
      </c>
      <c r="B39" s="486" t="s">
        <v>16</v>
      </c>
      <c r="C39" s="497"/>
      <c r="D39" s="497"/>
      <c r="E39" s="497"/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86" t="s">
        <v>243</v>
      </c>
      <c r="C40" s="497">
        <v>42.5</v>
      </c>
      <c r="D40" s="497">
        <v>82.8</v>
      </c>
      <c r="E40" s="497">
        <v>124.2</v>
      </c>
      <c r="F40" s="195">
        <f>+'Ekamut-caxs'!D42</f>
        <v>175.6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7</v>
      </c>
      <c r="B41" s="486" t="s">
        <v>17</v>
      </c>
      <c r="C41" s="497"/>
      <c r="D41" s="497"/>
      <c r="E41" s="497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7</v>
      </c>
      <c r="B42" s="491" t="s">
        <v>244</v>
      </c>
      <c r="C42" s="497"/>
      <c r="D42" s="497">
        <v>230</v>
      </c>
      <c r="E42" s="497">
        <v>330</v>
      </c>
      <c r="F42" s="194">
        <f>+'Ekamut-caxs'!D44</f>
        <v>430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0.75" hidden="1" customHeight="1">
      <c r="A43" s="43">
        <f>A42+1</f>
        <v>8</v>
      </c>
      <c r="B43" s="487" t="s">
        <v>66</v>
      </c>
      <c r="C43" s="497"/>
      <c r="D43" s="497"/>
      <c r="E43" s="497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6">+A43+1</f>
        <v>9</v>
      </c>
      <c r="B44" s="486" t="s">
        <v>40</v>
      </c>
      <c r="C44" s="497"/>
      <c r="D44" s="497"/>
      <c r="E44" s="497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6"/>
        <v>10</v>
      </c>
      <c r="B45" s="486" t="s">
        <v>109</v>
      </c>
      <c r="C45" s="497"/>
      <c r="D45" s="497"/>
      <c r="E45" s="497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6"/>
        <v>11</v>
      </c>
      <c r="B46" s="486" t="s">
        <v>110</v>
      </c>
      <c r="C46" s="497"/>
      <c r="D46" s="497"/>
      <c r="E46" s="497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6"/>
        <v>12</v>
      </c>
      <c r="B47" s="486" t="s">
        <v>18</v>
      </c>
      <c r="C47" s="497"/>
      <c r="D47" s="497"/>
      <c r="E47" s="497"/>
      <c r="F47" s="195">
        <f>+'Ekamut-caxs'!D49</f>
        <v>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5" customHeight="1">
      <c r="A48" s="43">
        <v>8</v>
      </c>
      <c r="B48" s="486" t="s">
        <v>19</v>
      </c>
      <c r="C48" s="497">
        <v>50.1</v>
      </c>
      <c r="D48" s="497">
        <v>80.099999999999994</v>
      </c>
      <c r="E48" s="497">
        <v>80.099999999999994</v>
      </c>
      <c r="F48" s="195">
        <f>+'Ekamut-caxs'!D50</f>
        <v>80.099999999999994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6"/>
        <v>9</v>
      </c>
      <c r="B49" s="486" t="s">
        <v>59</v>
      </c>
      <c r="C49" s="497"/>
      <c r="D49" s="497"/>
      <c r="E49" s="497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6"/>
        <v>10</v>
      </c>
      <c r="B50" s="487" t="s">
        <v>46</v>
      </c>
      <c r="C50" s="497"/>
      <c r="D50" s="497"/>
      <c r="E50" s="497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9</v>
      </c>
      <c r="B51" s="486" t="s">
        <v>37</v>
      </c>
      <c r="C51" s="497"/>
      <c r="D51" s="497">
        <v>90</v>
      </c>
      <c r="E51" s="497">
        <v>90</v>
      </c>
      <c r="F51" s="195">
        <f>+'Ekamut-caxs'!D53</f>
        <v>90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hidden="1" customHeight="1">
      <c r="A52" s="43">
        <f t="shared" si="6"/>
        <v>10</v>
      </c>
      <c r="B52" s="487" t="s">
        <v>67</v>
      </c>
      <c r="C52" s="497"/>
      <c r="D52" s="497"/>
      <c r="E52" s="497"/>
      <c r="F52" s="195">
        <f>+'Ekamut-caxs'!D54</f>
        <v>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v>10</v>
      </c>
      <c r="B53" s="487" t="s">
        <v>68</v>
      </c>
      <c r="C53" s="497"/>
      <c r="D53" s="497">
        <v>122</v>
      </c>
      <c r="E53" s="497">
        <v>122</v>
      </c>
      <c r="F53" s="195">
        <f>+'Ekamut-caxs'!D55</f>
        <v>122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6"/>
        <v>11</v>
      </c>
      <c r="B54" s="486" t="s">
        <v>38</v>
      </c>
      <c r="C54" s="497">
        <v>3</v>
      </c>
      <c r="D54" s="497">
        <v>3</v>
      </c>
      <c r="E54" s="497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6"/>
        <v>12</v>
      </c>
      <c r="B55" s="486" t="s">
        <v>111</v>
      </c>
      <c r="C55" s="497"/>
      <c r="D55" s="497"/>
      <c r="E55" s="497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6"/>
        <v>13</v>
      </c>
      <c r="B56" s="486" t="s">
        <v>39</v>
      </c>
      <c r="C56" s="497"/>
      <c r="D56" s="497"/>
      <c r="E56" s="497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6"/>
        <v>14</v>
      </c>
      <c r="B57" s="486" t="s">
        <v>56</v>
      </c>
      <c r="C57" s="497"/>
      <c r="D57" s="497"/>
      <c r="E57" s="497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6"/>
        <v>15</v>
      </c>
      <c r="B58" s="485" t="s">
        <v>245</v>
      </c>
      <c r="C58" s="497"/>
      <c r="D58" s="497"/>
      <c r="E58" s="497"/>
      <c r="F58" s="195">
        <f>+'Ekamut-caxs'!D60</f>
        <v>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6"/>
        <v>16</v>
      </c>
      <c r="B59" s="386" t="s">
        <v>206</v>
      </c>
      <c r="C59" s="497"/>
      <c r="D59" s="497"/>
      <c r="E59" s="497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6"/>
        <v>17</v>
      </c>
      <c r="B60" s="386" t="s">
        <v>269</v>
      </c>
      <c r="C60" s="497" t="s">
        <v>269</v>
      </c>
      <c r="D60" s="497" t="s">
        <v>269</v>
      </c>
      <c r="E60" s="497" t="s">
        <v>269</v>
      </c>
      <c r="F60" s="194" t="s">
        <v>269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>+A60+1</f>
        <v>18</v>
      </c>
      <c r="B61" s="386"/>
      <c r="C61" s="497"/>
      <c r="D61" s="497"/>
      <c r="E61" s="497"/>
      <c r="F61" s="194">
        <f>+'Ekamut-caxs'!D62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6"/>
        <v>19</v>
      </c>
      <c r="B62" s="386"/>
      <c r="C62" s="497"/>
      <c r="D62" s="497"/>
      <c r="E62" s="497"/>
      <c r="F62" s="194">
        <f>+'Ekamut-caxs'!D63</f>
        <v>0</v>
      </c>
      <c r="G62" s="242"/>
      <c r="H62" s="89"/>
      <c r="I62" s="49"/>
      <c r="J62" s="49"/>
      <c r="K62" s="49"/>
      <c r="L62" s="38"/>
    </row>
    <row r="63" spans="1:15" s="74" customFormat="1" ht="34.5" hidden="1">
      <c r="A63" s="43">
        <f t="shared" si="6"/>
        <v>20</v>
      </c>
      <c r="B63" s="487" t="s">
        <v>27</v>
      </c>
      <c r="C63" s="195">
        <f t="shared" ref="C63:E63" si="7">SUM(C64:C66)</f>
        <v>0</v>
      </c>
      <c r="D63" s="195">
        <f t="shared" si="7"/>
        <v>0</v>
      </c>
      <c r="E63" s="195">
        <f t="shared" si="7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1" customFormat="1" hidden="1">
      <c r="A64" s="462">
        <f>+A63+0.1</f>
        <v>20.100000000000001</v>
      </c>
      <c r="B64" s="488" t="s">
        <v>28</v>
      </c>
      <c r="C64" s="498"/>
      <c r="D64" s="498"/>
      <c r="E64" s="498"/>
      <c r="F64" s="499"/>
      <c r="G64" s="464"/>
      <c r="H64" s="469"/>
      <c r="I64" s="470"/>
      <c r="J64" s="470"/>
      <c r="K64" s="470"/>
      <c r="L64" s="470"/>
    </row>
    <row r="65" spans="1:15" s="471" customFormat="1" hidden="1">
      <c r="A65" s="462">
        <f t="shared" ref="A65:A66" si="8">+A64+0.1</f>
        <v>20.200000000000003</v>
      </c>
      <c r="B65" s="488" t="s">
        <v>41</v>
      </c>
      <c r="C65" s="498"/>
      <c r="D65" s="498"/>
      <c r="E65" s="498"/>
      <c r="F65" s="499"/>
      <c r="G65" s="464"/>
      <c r="H65" s="469"/>
      <c r="I65" s="470"/>
      <c r="J65" s="470"/>
      <c r="K65" s="470"/>
      <c r="L65" s="470"/>
    </row>
    <row r="66" spans="1:15" s="473" customFormat="1" hidden="1">
      <c r="A66" s="462">
        <f t="shared" si="8"/>
        <v>20.300000000000004</v>
      </c>
      <c r="B66" s="587" t="s">
        <v>75</v>
      </c>
      <c r="C66" s="498"/>
      <c r="D66" s="498"/>
      <c r="E66" s="498"/>
      <c r="F66" s="472"/>
      <c r="G66" s="464"/>
      <c r="H66" s="469"/>
      <c r="I66" s="470"/>
      <c r="J66" s="470"/>
      <c r="K66" s="470"/>
      <c r="L66" s="470"/>
      <c r="M66" s="471"/>
      <c r="N66" s="471"/>
      <c r="O66" s="471"/>
    </row>
    <row r="67" spans="1:15" s="74" customFormat="1" ht="17.25">
      <c r="A67" s="43">
        <v>12</v>
      </c>
      <c r="B67" s="486" t="s">
        <v>29</v>
      </c>
      <c r="C67" s="498">
        <v>93.1</v>
      </c>
      <c r="D67" s="498">
        <v>93.1</v>
      </c>
      <c r="E67" s="498">
        <v>93.1</v>
      </c>
      <c r="F67" s="498">
        <v>93.1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13</v>
      </c>
      <c r="B68" s="486" t="s">
        <v>76</v>
      </c>
      <c r="C68" s="498"/>
      <c r="D68" s="498"/>
      <c r="E68" s="498"/>
      <c r="F68" s="498"/>
      <c r="G68" s="242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588" t="s">
        <v>52</v>
      </c>
      <c r="C69" s="203">
        <f t="shared" ref="C69:E69" si="9">C70+C78</f>
        <v>0</v>
      </c>
      <c r="D69" s="203">
        <f t="shared" si="9"/>
        <v>0</v>
      </c>
      <c r="E69" s="203">
        <f t="shared" si="9"/>
        <v>0</v>
      </c>
      <c r="F69" s="203">
        <f>F70+F78</f>
        <v>680</v>
      </c>
      <c r="G69" s="372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86" t="s">
        <v>81</v>
      </c>
      <c r="C70" s="195">
        <f t="shared" ref="C70:E70" si="10">SUM(C71:C77)</f>
        <v>0</v>
      </c>
      <c r="D70" s="195">
        <f t="shared" si="10"/>
        <v>0</v>
      </c>
      <c r="E70" s="195">
        <f t="shared" si="10"/>
        <v>0</v>
      </c>
      <c r="F70" s="195">
        <f>SUM(F71:F77)</f>
        <v>680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5" customFormat="1" ht="14.25" hidden="1">
      <c r="A71" s="474">
        <f>+A70+0.1</f>
        <v>1.1000000000000001</v>
      </c>
      <c r="B71" s="587" t="s">
        <v>77</v>
      </c>
      <c r="C71" s="498"/>
      <c r="D71" s="498"/>
      <c r="E71" s="498"/>
      <c r="F71" s="499"/>
      <c r="G71" s="464"/>
      <c r="H71" s="468"/>
      <c r="I71" s="466"/>
      <c r="J71" s="466"/>
      <c r="K71" s="466"/>
      <c r="L71" s="466"/>
      <c r="M71" s="467"/>
      <c r="N71" s="467"/>
      <c r="O71" s="467"/>
    </row>
    <row r="72" spans="1:15" s="475" customFormat="1" ht="14.25" hidden="1">
      <c r="A72" s="474">
        <f t="shared" ref="A72:A77" si="11">+A71+0.1</f>
        <v>1.2000000000000002</v>
      </c>
      <c r="B72" s="587" t="s">
        <v>78</v>
      </c>
      <c r="C72" s="498"/>
      <c r="D72" s="498"/>
      <c r="E72" s="498"/>
      <c r="F72" s="499"/>
      <c r="G72" s="464"/>
      <c r="H72" s="468"/>
      <c r="I72" s="466"/>
      <c r="J72" s="466"/>
      <c r="K72" s="466"/>
      <c r="L72" s="466"/>
      <c r="M72" s="467"/>
      <c r="N72" s="467"/>
      <c r="O72" s="467"/>
    </row>
    <row r="73" spans="1:15" s="475" customFormat="1" ht="14.25">
      <c r="A73" s="474">
        <v>1.1000000000000001</v>
      </c>
      <c r="B73" s="587" t="s">
        <v>79</v>
      </c>
      <c r="C73" s="592"/>
      <c r="D73" s="592"/>
      <c r="E73" s="592"/>
      <c r="F73" s="462">
        <v>680</v>
      </c>
      <c r="G73" s="464"/>
      <c r="H73" s="468"/>
      <c r="I73" s="466"/>
      <c r="J73" s="466"/>
      <c r="K73" s="466"/>
      <c r="L73" s="466"/>
      <c r="M73" s="467"/>
      <c r="N73" s="467"/>
      <c r="O73" s="467"/>
    </row>
    <row r="74" spans="1:15" s="475" customFormat="1" ht="14.25" hidden="1">
      <c r="A74" s="474">
        <f t="shared" si="11"/>
        <v>1.2000000000000002</v>
      </c>
      <c r="B74" s="587" t="s">
        <v>172</v>
      </c>
      <c r="C74" s="498"/>
      <c r="D74" s="498"/>
      <c r="E74" s="498"/>
      <c r="F74" s="499"/>
      <c r="G74" s="464"/>
      <c r="H74" s="468"/>
      <c r="I74" s="466"/>
      <c r="J74" s="466"/>
      <c r="K74" s="466"/>
      <c r="L74" s="466"/>
      <c r="M74" s="467"/>
      <c r="N74" s="467"/>
      <c r="O74" s="467"/>
    </row>
    <row r="75" spans="1:15" s="475" customFormat="1" ht="14.25" hidden="1">
      <c r="A75" s="474">
        <f t="shared" si="11"/>
        <v>1.3000000000000003</v>
      </c>
      <c r="B75" s="587" t="s">
        <v>57</v>
      </c>
      <c r="C75" s="498"/>
      <c r="D75" s="498"/>
      <c r="E75" s="498"/>
      <c r="F75" s="499"/>
      <c r="G75" s="464"/>
      <c r="H75" s="468"/>
      <c r="I75" s="466"/>
      <c r="J75" s="466"/>
      <c r="K75" s="466"/>
      <c r="L75" s="466"/>
      <c r="M75" s="467"/>
      <c r="N75" s="467"/>
      <c r="O75" s="467"/>
    </row>
    <row r="76" spans="1:15" s="467" customFormat="1" ht="14.25" hidden="1">
      <c r="A76" s="474">
        <f t="shared" si="11"/>
        <v>1.4000000000000004</v>
      </c>
      <c r="B76" s="488" t="s">
        <v>58</v>
      </c>
      <c r="C76" s="498"/>
      <c r="D76" s="498"/>
      <c r="E76" s="498"/>
      <c r="F76" s="499"/>
      <c r="G76" s="464"/>
      <c r="H76" s="468"/>
      <c r="I76" s="466"/>
      <c r="J76" s="466"/>
      <c r="K76" s="466"/>
      <c r="L76" s="466"/>
    </row>
    <row r="77" spans="1:15" s="467" customFormat="1" ht="14.25" hidden="1">
      <c r="A77" s="474">
        <f t="shared" si="11"/>
        <v>1.5000000000000004</v>
      </c>
      <c r="B77" s="488"/>
      <c r="C77" s="498"/>
      <c r="D77" s="498"/>
      <c r="E77" s="498"/>
      <c r="F77" s="499"/>
      <c r="G77" s="464"/>
      <c r="H77" s="476" t="s">
        <v>256</v>
      </c>
      <c r="I77" s="466"/>
      <c r="J77" s="466"/>
      <c r="K77" s="466"/>
      <c r="L77" s="466"/>
    </row>
    <row r="78" spans="1:15" s="72" customFormat="1" ht="34.5" hidden="1">
      <c r="A78" s="53">
        <v>2</v>
      </c>
      <c r="B78" s="487" t="s">
        <v>258</v>
      </c>
      <c r="C78" s="195">
        <f t="shared" ref="C78:E78" si="12">SUM(C79:C81)</f>
        <v>0</v>
      </c>
      <c r="D78" s="195">
        <f t="shared" si="12"/>
        <v>0</v>
      </c>
      <c r="E78" s="195">
        <f t="shared" si="12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5" customFormat="1" ht="14.25" hidden="1">
      <c r="A79" s="474">
        <f t="shared" ref="A79:A81" si="13">+A78+0.1</f>
        <v>2.1</v>
      </c>
      <c r="B79" s="587" t="s">
        <v>54</v>
      </c>
      <c r="C79" s="498"/>
      <c r="D79" s="498"/>
      <c r="E79" s="498"/>
      <c r="F79" s="499"/>
      <c r="G79" s="464"/>
      <c r="H79" s="468"/>
      <c r="I79" s="466"/>
      <c r="J79" s="466"/>
      <c r="K79" s="466"/>
      <c r="L79" s="466"/>
      <c r="M79" s="467"/>
      <c r="N79" s="467"/>
      <c r="O79" s="467"/>
    </row>
    <row r="80" spans="1:15" s="475" customFormat="1" ht="14.25" hidden="1">
      <c r="A80" s="474">
        <f t="shared" si="13"/>
        <v>2.2000000000000002</v>
      </c>
      <c r="B80" s="587" t="s">
        <v>53</v>
      </c>
      <c r="C80" s="498"/>
      <c r="D80" s="498"/>
      <c r="E80" s="498"/>
      <c r="F80" s="499"/>
      <c r="G80" s="464"/>
      <c r="H80" s="468"/>
      <c r="I80" s="466"/>
      <c r="J80" s="466"/>
      <c r="K80" s="466"/>
      <c r="L80" s="466"/>
      <c r="M80" s="467"/>
      <c r="N80" s="467"/>
      <c r="O80" s="467"/>
    </row>
    <row r="81" spans="1:15" s="475" customFormat="1" ht="14.25" hidden="1">
      <c r="A81" s="474">
        <f t="shared" si="13"/>
        <v>2.3000000000000003</v>
      </c>
      <c r="B81" s="587" t="s">
        <v>42</v>
      </c>
      <c r="C81" s="498"/>
      <c r="D81" s="498"/>
      <c r="E81" s="498"/>
      <c r="F81" s="499"/>
      <c r="G81" s="464"/>
      <c r="H81" s="468"/>
      <c r="I81" s="466"/>
      <c r="J81" s="466"/>
      <c r="K81" s="466"/>
      <c r="L81" s="466"/>
      <c r="M81" s="467"/>
      <c r="N81" s="467"/>
      <c r="O81" s="467"/>
    </row>
    <row r="82" spans="1:15" s="62" customFormat="1" ht="39" customHeight="1">
      <c r="A82" s="34" t="s">
        <v>50</v>
      </c>
      <c r="B82" s="490" t="s">
        <v>120</v>
      </c>
      <c r="C82" s="203">
        <f t="shared" ref="C82:E82" si="14">SUM(C83:C84)</f>
        <v>0</v>
      </c>
      <c r="D82" s="203">
        <f t="shared" si="14"/>
        <v>0</v>
      </c>
      <c r="E82" s="203">
        <f t="shared" si="14"/>
        <v>0</v>
      </c>
      <c r="F82" s="203">
        <f>SUM(F83:F84)</f>
        <v>970</v>
      </c>
      <c r="G82" s="372"/>
      <c r="H82" s="90"/>
      <c r="I82" s="80"/>
      <c r="J82" s="80"/>
      <c r="K82" s="80"/>
      <c r="L82" s="80"/>
      <c r="M82" s="61"/>
      <c r="N82" s="61"/>
      <c r="O82" s="61"/>
    </row>
    <row r="83" spans="1:15" s="61" customFormat="1" ht="17.25">
      <c r="A83" s="589">
        <v>1</v>
      </c>
      <c r="B83" s="386" t="s">
        <v>254</v>
      </c>
      <c r="C83" s="497"/>
      <c r="D83" s="497"/>
      <c r="E83" s="497"/>
      <c r="F83" s="590">
        <v>970</v>
      </c>
      <c r="G83" s="242"/>
      <c r="H83" s="90"/>
      <c r="I83" s="80"/>
      <c r="J83" s="80"/>
      <c r="K83" s="80"/>
      <c r="L83" s="80"/>
    </row>
    <row r="84" spans="1:15" s="71" customFormat="1" ht="17.25" hidden="1">
      <c r="A84" s="53">
        <v>2</v>
      </c>
      <c r="B84" s="386" t="s">
        <v>255</v>
      </c>
      <c r="C84" s="498"/>
      <c r="D84" s="498"/>
      <c r="E84" s="498"/>
      <c r="F84" s="499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0" t="s">
        <v>31</v>
      </c>
      <c r="C85" s="203">
        <f t="shared" ref="C85:E85" si="15">C13+C14-C29</f>
        <v>2622.7499999999982</v>
      </c>
      <c r="D85" s="203">
        <f t="shared" si="15"/>
        <v>1088.1749999999993</v>
      </c>
      <c r="E85" s="203">
        <f t="shared" si="15"/>
        <v>145.6000000000131</v>
      </c>
      <c r="F85" s="203">
        <f>F13+F14-F29</f>
        <v>0</v>
      </c>
      <c r="G85" s="373"/>
      <c r="H85" s="603"/>
      <c r="I85" s="604"/>
      <c r="J85" s="212"/>
      <c r="K85" s="212"/>
      <c r="L85" s="181"/>
      <c r="M85" s="75"/>
      <c r="N85" s="75"/>
      <c r="O85" s="75"/>
    </row>
    <row r="86" spans="1:15" s="61" customFormat="1" ht="45" customHeight="1">
      <c r="A86" s="360"/>
      <c r="B86" s="361"/>
      <c r="C86" s="361"/>
      <c r="D86" s="361"/>
      <c r="E86" s="361"/>
      <c r="H86" s="90"/>
      <c r="I86" s="80"/>
      <c r="J86" s="80"/>
      <c r="K86" s="80"/>
      <c r="L86" s="80"/>
    </row>
    <row r="87" spans="1:15" s="5" customFormat="1" ht="21.75" hidden="1" customHeight="1">
      <c r="B87" s="362" t="s">
        <v>2</v>
      </c>
      <c r="C87" s="362"/>
      <c r="D87" s="362"/>
      <c r="E87" s="362"/>
      <c r="F87" s="217" t="str">
        <f>+'Ekamut-caxs'!C70</f>
        <v>Ե․ Թաթմանյան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3" t="s">
        <v>85</v>
      </c>
      <c r="G88" s="364"/>
      <c r="H88" s="365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+'Ekamut-caxs'!C72</f>
        <v>Ֆ․ Լալայան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3" t="s">
        <v>85</v>
      </c>
      <c r="G90" s="364"/>
      <c r="H90" s="365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02.75" customHeight="1">
      <c r="B92" s="458" t="str">
        <f>+'Ekamut-caxs'!B75</f>
        <v>ԵՐԵՎԱՆԻ ՔԱՂԱՔԱՊԵՏ՝</v>
      </c>
      <c r="C92" s="607"/>
      <c r="D92" s="607"/>
      <c r="E92" s="36"/>
      <c r="F92" s="591" t="str">
        <f>+'Ekamut-caxs'!D75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2"/>
  <sheetViews>
    <sheetView view="pageBreakPreview" topLeftCell="A31" zoomScaleSheetLayoutView="100" workbookViewId="0">
      <selection activeCell="C68" sqref="C68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32.5703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08" t="s">
        <v>47</v>
      </c>
      <c r="B1" s="608"/>
      <c r="C1" s="608"/>
      <c r="D1" s="608"/>
      <c r="E1" s="608"/>
      <c r="F1" s="608"/>
    </row>
    <row r="2" spans="1:18" s="18" customFormat="1" ht="25.5" customHeight="1">
      <c r="A2" s="606" t="str">
        <f>+'Ekamut-caxs'!A9</f>
        <v xml:space="preserve">«Վիլլի Մոկացյանի անվան երաժշտական դպրոց» ՀՈԱԿ-ի  </v>
      </c>
      <c r="B2" s="606"/>
      <c r="C2" s="606"/>
      <c r="D2" s="606"/>
      <c r="E2" s="606"/>
      <c r="F2" s="60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07" t="s">
        <v>228</v>
      </c>
      <c r="B3" s="607"/>
      <c r="C3" s="607"/>
      <c r="D3" s="607"/>
      <c r="E3" s="607"/>
      <c r="F3" s="607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264</v>
      </c>
      <c r="D5" s="179" t="s">
        <v>265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53822.1</v>
      </c>
      <c r="D6" s="215">
        <f>SUM(D7:D18,D21:D23)</f>
        <v>72802.7</v>
      </c>
      <c r="E6" s="346">
        <f t="shared" ref="E6:E58" si="0">D6-C6</f>
        <v>18980.599999999999</v>
      </c>
      <c r="F6" s="239"/>
      <c r="G6" s="597"/>
      <c r="H6" s="59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50009.8</v>
      </c>
      <c r="D7" s="207">
        <f>+'Ekamut-caxs'!D13</f>
        <v>68641</v>
      </c>
      <c r="E7" s="347">
        <f t="shared" si="0"/>
        <v>18631.199999999997</v>
      </c>
      <c r="F7" s="206"/>
      <c r="G7" s="597"/>
      <c r="H7" s="597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0.7</v>
      </c>
      <c r="D8" s="207">
        <f>+'Ekamut-caxs'!D14</f>
        <v>0.7</v>
      </c>
      <c r="E8" s="207">
        <f t="shared" si="0"/>
        <v>0</v>
      </c>
      <c r="F8" s="206"/>
      <c r="G8" s="599"/>
      <c r="H8" s="59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6" customHeight="1">
      <c r="A9" s="43">
        <v>3</v>
      </c>
      <c r="B9" s="307" t="s">
        <v>170</v>
      </c>
      <c r="C9" s="206">
        <v>1961</v>
      </c>
      <c r="D9" s="207">
        <f>+'Ekamut-caxs'!D15</f>
        <v>1961</v>
      </c>
      <c r="E9" s="207">
        <f>D9-C9</f>
        <v>0</v>
      </c>
      <c r="F9" s="206"/>
      <c r="G9" s="599"/>
      <c r="H9" s="59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7" t="s">
        <v>211</v>
      </c>
      <c r="C10" s="206"/>
      <c r="D10" s="207">
        <f>+'Ekamut-caxs'!D16</f>
        <v>0</v>
      </c>
      <c r="E10" s="207">
        <f>D10-C10</f>
        <v>0</v>
      </c>
      <c r="F10" s="206"/>
      <c r="G10" s="597"/>
      <c r="H10" s="597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597"/>
      <c r="H11" s="597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97"/>
      <c r="H12" s="597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97"/>
      <c r="H13" s="597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7.25" hidden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97"/>
      <c r="H14" s="597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4.5" hidden="1">
      <c r="A15" s="43">
        <v>9</v>
      </c>
      <c r="B15" s="357" t="s">
        <v>214</v>
      </c>
      <c r="C15" s="208"/>
      <c r="D15" s="207">
        <f>+'Ekamut-caxs'!D21</f>
        <v>0</v>
      </c>
      <c r="E15" s="207">
        <f t="shared" si="1"/>
        <v>0</v>
      </c>
      <c r="F15" s="206"/>
      <c r="G15" s="611"/>
      <c r="H15" s="611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7.25" hidden="1">
      <c r="A16" s="43">
        <v>9.1</v>
      </c>
      <c r="B16" s="357"/>
      <c r="C16" s="208"/>
      <c r="D16" s="207">
        <f>+'Ekamut-caxs'!D22</f>
        <v>0</v>
      </c>
      <c r="E16" s="207">
        <f t="shared" si="1"/>
        <v>0</v>
      </c>
      <c r="F16" s="206"/>
      <c r="G16" s="356"/>
      <c r="H16" s="356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7.25" hidden="1">
      <c r="A17" s="43">
        <v>9.1999999999999993</v>
      </c>
      <c r="B17" s="357"/>
      <c r="C17" s="208"/>
      <c r="D17" s="207">
        <f>+'Ekamut-caxs'!D23</f>
        <v>0</v>
      </c>
      <c r="E17" s="207">
        <f t="shared" si="1"/>
        <v>0</v>
      </c>
      <c r="F17" s="206"/>
      <c r="G17" s="356"/>
      <c r="H17" s="356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29.25" customHeight="1">
      <c r="A18" s="43">
        <v>4</v>
      </c>
      <c r="B18" s="209" t="s">
        <v>112</v>
      </c>
      <c r="C18" s="210">
        <f>SUM(C19:C20)</f>
        <v>1850.6</v>
      </c>
      <c r="D18" s="207">
        <f>+'Ekamut-caxs'!D24</f>
        <v>2200</v>
      </c>
      <c r="E18" s="207">
        <f t="shared" si="0"/>
        <v>349.40000000000009</v>
      </c>
      <c r="F18" s="206"/>
      <c r="G18" s="611"/>
      <c r="H18" s="611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" customHeight="1">
      <c r="A19" s="358">
        <v>4.0999999999999996</v>
      </c>
      <c r="B19" s="26" t="s">
        <v>64</v>
      </c>
      <c r="C19" s="182">
        <v>1850.6</v>
      </c>
      <c r="D19" s="183">
        <f>+'Ekamut-caxs'!D25</f>
        <v>2200</v>
      </c>
      <c r="E19" s="183">
        <f t="shared" si="0"/>
        <v>349.40000000000009</v>
      </c>
      <c r="F19" s="184"/>
      <c r="G19" s="597"/>
      <c r="H19" s="597"/>
    </row>
    <row r="20" spans="1:18" ht="18.75" hidden="1" customHeight="1">
      <c r="A20" s="43">
        <v>10.199999999999999</v>
      </c>
      <c r="B20" s="26" t="s">
        <v>65</v>
      </c>
      <c r="C20" s="182"/>
      <c r="D20" s="183" t="s">
        <v>269</v>
      </c>
      <c r="E20" s="183">
        <v>0</v>
      </c>
      <c r="F20" s="184"/>
      <c r="G20" s="601"/>
      <c r="H20" s="601"/>
    </row>
    <row r="21" spans="1:18" s="40" customFormat="1" ht="18.75" hidden="1" customHeight="1">
      <c r="A21" s="43">
        <v>11</v>
      </c>
      <c r="B21" s="198" t="s">
        <v>8</v>
      </c>
      <c r="C21" s="208"/>
      <c r="D21" s="207">
        <f>+'Ekamut-caxs'!D27</f>
        <v>0</v>
      </c>
      <c r="E21" s="207">
        <f t="shared" si="0"/>
        <v>0</v>
      </c>
      <c r="F21" s="206"/>
      <c r="G21" s="601"/>
      <c r="H21" s="601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SUM(C25,C29:C34,C35:C54,C56:C57)</f>
        <v>53822.099999999991</v>
      </c>
      <c r="D24" s="216">
        <f>SUM(D25,D29:D34,D35:D54,D56:D57)</f>
        <v>72802.700000000012</v>
      </c>
      <c r="E24" s="346">
        <f t="shared" si="0"/>
        <v>18980.60000000002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17.25">
      <c r="A25" s="43">
        <v>1</v>
      </c>
      <c r="B25" s="200" t="s">
        <v>10</v>
      </c>
      <c r="C25" s="208">
        <v>50249.7</v>
      </c>
      <c r="D25" s="210">
        <f>+'Ekamut-caxs'!D33</f>
        <v>68807.100000000006</v>
      </c>
      <c r="E25" s="207">
        <f t="shared" si="0"/>
        <v>18557.400000000009</v>
      </c>
      <c r="F25" s="206"/>
      <c r="G25" s="597"/>
      <c r="H25" s="597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2" customFormat="1" ht="16.5" hidden="1">
      <c r="A26" s="419">
        <v>1.1000000000000001</v>
      </c>
      <c r="B26" s="420" t="s">
        <v>108</v>
      </c>
      <c r="C26" s="421"/>
      <c r="D26" s="422">
        <f>+'Ekamut-caxs'!D34</f>
        <v>0</v>
      </c>
      <c r="E26" s="423">
        <f>D26-C26</f>
        <v>0</v>
      </c>
      <c r="F26" s="424"/>
      <c r="G26" s="612"/>
      <c r="H26" s="612"/>
      <c r="I26" s="425"/>
      <c r="J26" s="425"/>
      <c r="K26" s="425"/>
      <c r="L26" s="425"/>
      <c r="M26" s="425"/>
      <c r="N26" s="425"/>
      <c r="O26" s="425"/>
      <c r="P26" s="425"/>
      <c r="Q26" s="425"/>
      <c r="R26" s="425"/>
    </row>
    <row r="27" spans="1:18" s="412" customFormat="1" ht="17.25" customHeight="1">
      <c r="A27" s="419">
        <v>1.1000000000000001</v>
      </c>
      <c r="B27" s="420" t="s">
        <v>11</v>
      </c>
      <c r="C27" s="421">
        <v>800</v>
      </c>
      <c r="D27" s="422">
        <v>0</v>
      </c>
      <c r="E27" s="423">
        <v>-800</v>
      </c>
      <c r="F27" s="424"/>
      <c r="G27" s="612"/>
      <c r="H27" s="612"/>
      <c r="I27" s="425"/>
      <c r="J27" s="425"/>
      <c r="K27" s="425"/>
      <c r="L27" s="425"/>
      <c r="M27" s="425"/>
      <c r="N27" s="425"/>
      <c r="O27" s="425"/>
      <c r="P27" s="425"/>
      <c r="Q27" s="425"/>
      <c r="R27" s="425"/>
    </row>
    <row r="28" spans="1:18" s="412" customFormat="1" ht="18" hidden="1" customHeight="1">
      <c r="A28" s="419">
        <v>1.3</v>
      </c>
      <c r="B28" s="420" t="str">
        <f>+'Ekamut-caxs'!B36</f>
        <v>կամավոր ատեստավորման գծով լրավճար</v>
      </c>
      <c r="C28" s="421"/>
      <c r="D28" s="422">
        <f>+'Ekamut-caxs'!D36</f>
        <v>0</v>
      </c>
      <c r="E28" s="423">
        <f>D28-C28</f>
        <v>0</v>
      </c>
      <c r="F28" s="424"/>
      <c r="G28" s="612"/>
      <c r="H28" s="612"/>
      <c r="I28" s="425"/>
      <c r="J28" s="425"/>
      <c r="K28" s="425"/>
      <c r="L28" s="425"/>
      <c r="M28" s="425"/>
      <c r="N28" s="425"/>
      <c r="O28" s="425"/>
      <c r="P28" s="425"/>
      <c r="Q28" s="425"/>
      <c r="R28" s="425"/>
    </row>
    <row r="29" spans="1:18" s="40" customFormat="1" ht="21" customHeight="1">
      <c r="A29" s="43">
        <v>2</v>
      </c>
      <c r="B29" s="196" t="s">
        <v>13</v>
      </c>
      <c r="C29" s="208">
        <v>605.9</v>
      </c>
      <c r="D29" s="210">
        <f>+'Ekamut-caxs'!D37</f>
        <v>603</v>
      </c>
      <c r="E29" s="207">
        <f t="shared" si="0"/>
        <v>-2.8999999999999773</v>
      </c>
      <c r="F29" s="206"/>
      <c r="G29" s="597"/>
      <c r="H29" s="597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245.2</v>
      </c>
      <c r="D30" s="210">
        <f>+'Ekamut-caxs'!D38</f>
        <v>247.3</v>
      </c>
      <c r="E30" s="207">
        <f t="shared" si="0"/>
        <v>2.1000000000000227</v>
      </c>
      <c r="F30" s="206"/>
      <c r="G30" s="597"/>
      <c r="H30" s="597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27.4</v>
      </c>
      <c r="D31" s="210">
        <f>+'Ekamut-caxs'!D39</f>
        <v>27.4</v>
      </c>
      <c r="E31" s="207">
        <f t="shared" si="0"/>
        <v>0</v>
      </c>
      <c r="F31" s="206"/>
      <c r="G31" s="597"/>
      <c r="H31" s="597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17.2</v>
      </c>
      <c r="D32" s="210">
        <f>+'Ekamut-caxs'!D40</f>
        <v>17.2</v>
      </c>
      <c r="E32" s="207">
        <f t="shared" si="0"/>
        <v>0</v>
      </c>
      <c r="F32" s="206"/>
      <c r="G32" s="597"/>
      <c r="H32" s="597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/>
      <c r="D33" s="210">
        <f>+'Ekamut-caxs'!D41</f>
        <v>0</v>
      </c>
      <c r="E33" s="207">
        <f t="shared" si="0"/>
        <v>0</v>
      </c>
      <c r="F33" s="206"/>
      <c r="G33" s="597"/>
      <c r="H33" s="597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3.25" customHeight="1">
      <c r="A34" s="43">
        <v>6</v>
      </c>
      <c r="B34" s="196" t="s">
        <v>243</v>
      </c>
      <c r="C34" s="210">
        <v>170.5</v>
      </c>
      <c r="D34" s="210">
        <f>+'Ekamut-caxs'!D42</f>
        <v>175.6</v>
      </c>
      <c r="E34" s="207">
        <f t="shared" si="0"/>
        <v>5.0999999999999943</v>
      </c>
      <c r="F34" s="206"/>
      <c r="G34" s="597"/>
      <c r="H34" s="597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14.25" hidden="1" customHeight="1">
      <c r="A35" s="43">
        <v>8</v>
      </c>
      <c r="B35" s="196" t="s">
        <v>17</v>
      </c>
      <c r="C35" s="208"/>
      <c r="D35" s="210">
        <f>+'Ekamut-caxs'!D43</f>
        <v>0</v>
      </c>
      <c r="E35" s="207">
        <f t="shared" si="0"/>
        <v>0</v>
      </c>
      <c r="F35" s="206"/>
      <c r="G35" s="597"/>
      <c r="H35" s="597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6" customHeight="1">
      <c r="A36" s="43">
        <v>7</v>
      </c>
      <c r="B36" s="402" t="s">
        <v>244</v>
      </c>
      <c r="C36" s="586">
        <v>290.5</v>
      </c>
      <c r="D36" s="210">
        <f>+'Ekamut-caxs'!D44</f>
        <v>430</v>
      </c>
      <c r="E36" s="207">
        <f t="shared" si="0"/>
        <v>139.5</v>
      </c>
      <c r="F36" s="206"/>
      <c r="G36" s="597"/>
      <c r="H36" s="597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6.25" hidden="1" customHeight="1">
      <c r="A37" s="43">
        <v>10</v>
      </c>
      <c r="B37" s="201" t="s">
        <v>66</v>
      </c>
      <c r="C37" s="208"/>
      <c r="D37" s="210">
        <f>+'Ekamut-caxs'!D45</f>
        <v>0</v>
      </c>
      <c r="E37" s="207">
        <f t="shared" si="0"/>
        <v>0</v>
      </c>
      <c r="F37" s="206"/>
      <c r="G37" s="597"/>
      <c r="H37" s="597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597"/>
      <c r="H38" s="597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97"/>
      <c r="H39" s="597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97"/>
      <c r="H40" s="597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8</v>
      </c>
      <c r="B41" s="196" t="s">
        <v>18</v>
      </c>
      <c r="C41" s="206">
        <v>88</v>
      </c>
      <c r="D41" s="210">
        <f>+'Ekamut-caxs'!D49</f>
        <v>0</v>
      </c>
      <c r="E41" s="207">
        <f t="shared" si="0"/>
        <v>-88</v>
      </c>
      <c r="F41" s="206"/>
      <c r="G41" s="597"/>
      <c r="H41" s="597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9</v>
      </c>
      <c r="B42" s="196" t="s">
        <v>19</v>
      </c>
      <c r="C42" s="206">
        <v>80.099999999999994</v>
      </c>
      <c r="D42" s="210">
        <f>+'Ekamut-caxs'!D50</f>
        <v>80.099999999999994</v>
      </c>
      <c r="E42" s="207">
        <f>D42-C42</f>
        <v>0</v>
      </c>
      <c r="F42" s="206"/>
      <c r="G42" s="597"/>
      <c r="H42" s="597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97"/>
      <c r="H43" s="597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97"/>
      <c r="H44" s="597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0.25" customHeight="1">
      <c r="A45" s="43">
        <v>10</v>
      </c>
      <c r="B45" s="196" t="s">
        <v>37</v>
      </c>
      <c r="C45" s="208">
        <v>90</v>
      </c>
      <c r="D45" s="210">
        <f>+'Ekamut-caxs'!D53</f>
        <v>90</v>
      </c>
      <c r="E45" s="207">
        <f t="shared" si="0"/>
        <v>0</v>
      </c>
      <c r="F45" s="206"/>
      <c r="G45" s="597"/>
      <c r="H45" s="597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hidden="1" customHeight="1">
      <c r="A46" s="43">
        <v>19</v>
      </c>
      <c r="B46" s="209" t="s">
        <v>67</v>
      </c>
      <c r="C46" s="208"/>
      <c r="D46" s="210">
        <f>+'Ekamut-caxs'!D54</f>
        <v>0</v>
      </c>
      <c r="E46" s="207">
        <f t="shared" si="0"/>
        <v>0</v>
      </c>
      <c r="F46" s="206"/>
      <c r="G46" s="597"/>
      <c r="H46" s="597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11</v>
      </c>
      <c r="B47" s="209" t="s">
        <v>68</v>
      </c>
      <c r="C47" s="206">
        <v>107</v>
      </c>
      <c r="D47" s="210">
        <f>+'Ekamut-caxs'!D55</f>
        <v>122</v>
      </c>
      <c r="E47" s="207">
        <f t="shared" si="0"/>
        <v>15</v>
      </c>
      <c r="F47" s="206"/>
      <c r="G47" s="597"/>
      <c r="H47" s="597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1.75" hidden="1" customHeight="1">
      <c r="A48" s="43">
        <v>11</v>
      </c>
      <c r="B48" s="196" t="s">
        <v>38</v>
      </c>
      <c r="C48" s="206"/>
      <c r="D48" s="210">
        <f>+'Ekamut-caxs'!D56</f>
        <v>3</v>
      </c>
      <c r="E48" s="207">
        <f t="shared" ref="E48:E57" si="2">D48-C48</f>
        <v>3</v>
      </c>
      <c r="F48" s="206"/>
      <c r="G48" s="597"/>
      <c r="H48" s="597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97"/>
      <c r="H49" s="597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97"/>
      <c r="H50" s="597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597"/>
      <c r="H51" s="597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hidden="1" customHeight="1">
      <c r="A52" s="43">
        <v>25</v>
      </c>
      <c r="B52" s="209" t="s">
        <v>245</v>
      </c>
      <c r="C52" s="428"/>
      <c r="D52" s="210">
        <f>+'Ekamut-caxs'!D60</f>
        <v>0</v>
      </c>
      <c r="E52" s="207">
        <f>D52-C52</f>
        <v>0</v>
      </c>
      <c r="F52" s="206"/>
      <c r="G52" s="597"/>
      <c r="H52" s="597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/>
      <c r="D53" s="210">
        <f>+'Ekamut-caxs'!D61</f>
        <v>0</v>
      </c>
      <c r="E53" s="207">
        <f t="shared" si="2"/>
        <v>0</v>
      </c>
      <c r="F53" s="206"/>
      <c r="G53" s="601"/>
      <c r="H53" s="601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30" customHeight="1">
      <c r="A54" s="43">
        <v>12</v>
      </c>
      <c r="B54" s="237" t="s">
        <v>20</v>
      </c>
      <c r="C54" s="206">
        <v>1850.6</v>
      </c>
      <c r="D54" s="210">
        <f>+'Ekamut-caxs'!D64</f>
        <v>2200</v>
      </c>
      <c r="E54" s="207">
        <v>0</v>
      </c>
      <c r="F54" s="206"/>
      <c r="G54" s="597"/>
      <c r="H54" s="597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1" customFormat="1" ht="19.5" customHeight="1">
      <c r="A55" s="394">
        <v>12.1</v>
      </c>
      <c r="B55" s="426" t="s">
        <v>69</v>
      </c>
      <c r="C55" s="424">
        <v>1850.6</v>
      </c>
      <c r="D55" s="183">
        <f>+'Ekamut-caxs'!D65</f>
        <v>2200</v>
      </c>
      <c r="E55" s="423">
        <v>0</v>
      </c>
      <c r="F55" s="424"/>
      <c r="G55" s="612"/>
      <c r="H55" s="612"/>
      <c r="I55" s="366"/>
      <c r="J55" s="366"/>
      <c r="K55" s="366"/>
      <c r="L55" s="366"/>
      <c r="M55" s="366"/>
      <c r="N55" s="366"/>
      <c r="O55" s="366"/>
      <c r="P55" s="366"/>
      <c r="Q55" s="366"/>
      <c r="R55" s="366"/>
    </row>
    <row r="56" spans="1:18" s="40" customFormat="1" ht="21" hidden="1" customHeight="1">
      <c r="A56" s="43">
        <v>31</v>
      </c>
      <c r="B56" s="209" t="s">
        <v>70</v>
      </c>
      <c r="C56" s="206"/>
      <c r="D56" s="210">
        <f>+'Ekamut-caxs'!D66</f>
        <v>0</v>
      </c>
      <c r="E56" s="207">
        <f t="shared" si="2"/>
        <v>0</v>
      </c>
      <c r="F56" s="206"/>
      <c r="G56" s="597"/>
      <c r="H56" s="597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hidden="1" customHeight="1">
      <c r="A57" s="43">
        <v>32</v>
      </c>
      <c r="B57" s="196" t="s">
        <v>60</v>
      </c>
      <c r="C57" s="206"/>
      <c r="D57" s="210">
        <f>+'Ekamut-caxs'!D67</f>
        <v>0</v>
      </c>
      <c r="E57" s="207">
        <f t="shared" si="2"/>
        <v>0</v>
      </c>
      <c r="F57" s="206"/>
      <c r="G57" s="597"/>
      <c r="H57" s="597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28" customFormat="1" ht="24.75" customHeight="1">
      <c r="A58" s="22"/>
      <c r="B58" s="41" t="s">
        <v>71</v>
      </c>
      <c r="C58" s="215">
        <f>C6-C24</f>
        <v>0</v>
      </c>
      <c r="D58" s="215">
        <f>D6-D24</f>
        <v>0</v>
      </c>
      <c r="E58" s="215">
        <f t="shared" si="0"/>
        <v>0</v>
      </c>
      <c r="F58" s="239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</row>
    <row r="59" spans="1:18" s="28" customFormat="1" ht="45" customHeight="1">
      <c r="A59" s="29"/>
      <c r="C59" s="30"/>
      <c r="D59" s="30"/>
      <c r="E59" s="30"/>
      <c r="F59" s="30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</row>
    <row r="60" spans="1:18" ht="24.75" customHeight="1">
      <c r="B60" s="31" t="s">
        <v>2</v>
      </c>
      <c r="C60" s="20"/>
      <c r="D60" s="610" t="str">
        <f>+'Ekamut-caxs'!C70</f>
        <v>Ե․ Թաթմանյան</v>
      </c>
      <c r="E60" s="610"/>
      <c r="F60" s="96"/>
    </row>
    <row r="61" spans="1:18" ht="9.75" customHeight="1">
      <c r="B61" s="32"/>
      <c r="D61" s="609" t="s">
        <v>5</v>
      </c>
      <c r="E61" s="609"/>
      <c r="F61" s="235"/>
    </row>
    <row r="62" spans="1:18" ht="24.75" customHeight="1">
      <c r="B62" s="31" t="s">
        <v>6</v>
      </c>
      <c r="C62" s="20"/>
      <c r="D62" s="610" t="str">
        <f>+'Ekamut-caxs'!C72</f>
        <v>Ֆ․ Լալայան</v>
      </c>
      <c r="E62" s="610"/>
      <c r="F62" s="96"/>
    </row>
    <row r="63" spans="1:18" ht="11.25" customHeight="1">
      <c r="D63" s="609" t="s">
        <v>5</v>
      </c>
      <c r="E63" s="609"/>
      <c r="F63" s="235"/>
    </row>
    <row r="64" spans="1:18" s="15" customFormat="1">
      <c r="A64" s="20"/>
      <c r="B64" s="126" t="s">
        <v>1</v>
      </c>
      <c r="C64" s="16"/>
      <c r="D64" s="16"/>
      <c r="E64" s="16"/>
      <c r="F64" s="16"/>
    </row>
    <row r="65" spans="1:1" s="15" customFormat="1">
      <c r="A65" s="91"/>
    </row>
    <row r="66" spans="1:1" s="15" customFormat="1">
      <c r="A66" s="91"/>
    </row>
    <row r="67" spans="1:1" s="15" customFormat="1">
      <c r="A67" s="91"/>
    </row>
    <row r="68" spans="1:1" s="15" customFormat="1">
      <c r="A68" s="91"/>
    </row>
    <row r="69" spans="1:1" s="15" customFormat="1">
      <c r="A69" s="91"/>
    </row>
    <row r="70" spans="1:1" s="15" customFormat="1">
      <c r="A70" s="91"/>
    </row>
    <row r="71" spans="1:1" s="15" customFormat="1">
      <c r="A71" s="91"/>
    </row>
    <row r="72" spans="1:1" s="15" customFormat="1">
      <c r="A72" s="91"/>
    </row>
    <row r="73" spans="1:1" s="15" customFormat="1">
      <c r="A73" s="91"/>
    </row>
    <row r="74" spans="1:1" s="15" customFormat="1">
      <c r="A74" s="91"/>
    </row>
    <row r="75" spans="1:1" s="15" customFormat="1">
      <c r="A75" s="91"/>
    </row>
    <row r="76" spans="1:1" s="15" customFormat="1">
      <c r="A76" s="91"/>
    </row>
    <row r="77" spans="1:1" s="15" customFormat="1">
      <c r="A77" s="91"/>
    </row>
    <row r="78" spans="1:1" s="15" customFormat="1">
      <c r="A78" s="91"/>
    </row>
    <row r="79" spans="1:1" s="15" customFormat="1">
      <c r="A79" s="91"/>
    </row>
    <row r="80" spans="1:1" s="15" customFormat="1">
      <c r="A80" s="91"/>
    </row>
    <row r="81" spans="1:1" s="15" customFormat="1">
      <c r="A81" s="91"/>
    </row>
    <row r="82" spans="1:1" s="15" customFormat="1">
      <c r="A82" s="91"/>
    </row>
  </sheetData>
  <sheetProtection formatCells="0" formatColumns="0" formatRows="0" insertColumns="0" insertRows="0" insertHyperlinks="0" deleteColumns="0" deleteRows="0" sort="0" autoFilter="0" pivotTables="0"/>
  <mergeCells count="54">
    <mergeCell ref="G57:H57"/>
    <mergeCell ref="G54:H54"/>
    <mergeCell ref="G55:H55"/>
    <mergeCell ref="G56:H56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3:E63"/>
    <mergeCell ref="D60:E60"/>
    <mergeCell ref="D61:E61"/>
    <mergeCell ref="D62:E62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6" zoomScaleSheetLayoutView="100" workbookViewId="0">
      <selection activeCell="C68" sqref="C68"/>
    </sheetView>
  </sheetViews>
  <sheetFormatPr defaultColWidth="9.140625" defaultRowHeight="13.5"/>
  <cols>
    <col min="1" max="1" width="7.42578125" style="16" customWidth="1"/>
    <col min="2" max="2" width="53" style="16" customWidth="1"/>
    <col min="3" max="3" width="13.85546875" style="16" customWidth="1"/>
    <col min="4" max="4" width="14.28515625" style="16" customWidth="1"/>
    <col min="5" max="5" width="14.7109375" style="16" customWidth="1"/>
    <col min="6" max="6" width="32.57031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08" t="s">
        <v>72</v>
      </c>
      <c r="B1" s="608"/>
      <c r="C1" s="608"/>
      <c r="D1" s="608"/>
      <c r="E1" s="608"/>
      <c r="F1" s="608"/>
    </row>
    <row r="2" spans="1:20" s="18" customFormat="1" ht="20.25">
      <c r="A2" s="606" t="str">
        <f>+'Ekamut-caxs'!A9</f>
        <v xml:space="preserve">«Վիլլի Մոկացյանի անվան երաժշտական դպրոց» ՀՈԱԿ-ի  </v>
      </c>
      <c r="B2" s="606"/>
      <c r="C2" s="606"/>
      <c r="D2" s="606"/>
      <c r="E2" s="606"/>
      <c r="F2" s="606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607" t="s">
        <v>229</v>
      </c>
      <c r="B3" s="607"/>
      <c r="C3" s="607"/>
      <c r="D3" s="607"/>
      <c r="E3" s="607"/>
      <c r="F3" s="607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267</v>
      </c>
      <c r="D5" s="179" t="s">
        <v>268</v>
      </c>
      <c r="E5" s="68" t="s">
        <v>43</v>
      </c>
      <c r="F5" s="236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148.4</v>
      </c>
      <c r="D6" s="185">
        <v>1743.8</v>
      </c>
      <c r="E6" s="203">
        <f t="shared" ref="E6" si="0">D6-C6</f>
        <v>1595.3999999999999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53722.400000000001</v>
      </c>
      <c r="D7" s="203">
        <f>SUM(D8:D15,D18:D21)</f>
        <v>70602</v>
      </c>
      <c r="E7" s="203">
        <f>D7-C7</f>
        <v>16879.599999999999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51761.4</v>
      </c>
      <c r="D8" s="195">
        <f>+'Dramakan hosqer'!F15</f>
        <v>68641</v>
      </c>
      <c r="E8" s="195">
        <f>D8-C8</f>
        <v>16879.599999999999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42.75" customHeight="1">
      <c r="A9" s="43">
        <v>2</v>
      </c>
      <c r="B9" s="307" t="s">
        <v>170</v>
      </c>
      <c r="C9" s="194">
        <v>1961</v>
      </c>
      <c r="D9" s="195">
        <f>+'Dramakan hosqer'!F16</f>
        <v>1961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7" t="s">
        <v>212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5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17.25" hidden="1">
      <c r="A12" s="43">
        <v>5</v>
      </c>
      <c r="B12" s="197" t="s">
        <v>45</v>
      </c>
      <c r="C12" s="345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7.25" hidden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4.5" hidden="1">
      <c r="A15" s="43">
        <v>8</v>
      </c>
      <c r="B15" s="357" t="s">
        <v>214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1" customFormat="1" ht="17.25" hidden="1">
      <c r="A16" s="394">
        <v>8.1</v>
      </c>
      <c r="B16" s="395"/>
      <c r="C16" s="396"/>
      <c r="D16" s="195">
        <f>+'Dramakan hosqer'!F23</f>
        <v>0</v>
      </c>
      <c r="E16" s="397">
        <f t="shared" si="1"/>
        <v>0</v>
      </c>
      <c r="F16" s="396"/>
      <c r="G16" s="398"/>
      <c r="H16" s="399"/>
      <c r="I16" s="399"/>
      <c r="J16" s="399"/>
      <c r="K16" s="399"/>
      <c r="L16" s="400"/>
      <c r="M16" s="400"/>
      <c r="N16" s="400"/>
      <c r="O16" s="400"/>
      <c r="P16" s="400"/>
      <c r="Q16" s="400"/>
      <c r="R16" s="400"/>
    </row>
    <row r="17" spans="1:18" s="401" customFormat="1" ht="17.25" hidden="1">
      <c r="A17" s="394">
        <v>8.1999999999999993</v>
      </c>
      <c r="B17" s="395"/>
      <c r="C17" s="396"/>
      <c r="D17" s="195">
        <f>+'Dramakan hosqer'!F24</f>
        <v>0</v>
      </c>
      <c r="E17" s="397">
        <f t="shared" si="1"/>
        <v>0</v>
      </c>
      <c r="F17" s="396"/>
      <c r="G17" s="398"/>
      <c r="H17" s="399"/>
      <c r="I17" s="399"/>
      <c r="J17" s="399"/>
      <c r="K17" s="399"/>
      <c r="L17" s="400"/>
      <c r="M17" s="400"/>
      <c r="N17" s="400"/>
      <c r="O17" s="400"/>
      <c r="P17" s="400"/>
      <c r="Q17" s="400"/>
      <c r="R17" s="400"/>
    </row>
    <row r="18" spans="1:18" s="40" customFormat="1" ht="17.25" hidden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>
      <c r="A19" s="43">
        <v>10</v>
      </c>
      <c r="B19" s="193" t="s">
        <v>8</v>
      </c>
      <c r="C19" s="194"/>
      <c r="D19" s="195">
        <f>+'Dramakan hosqer'!F26</f>
        <v>0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>
      <c r="A20" s="43">
        <v>11</v>
      </c>
      <c r="B20" s="359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>
      <c r="A21" s="43">
        <v>12</v>
      </c>
      <c r="B21" s="359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52126.999999999993</v>
      </c>
      <c r="D22" s="203">
        <f>+D23+D62+D75</f>
        <v>72345.800000000017</v>
      </c>
      <c r="E22" s="195">
        <f t="shared" si="1"/>
        <v>20218.800000000025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52003.499999999993</v>
      </c>
      <c r="D23" s="203">
        <f>SUM(D24,D28:D33,D34:D56,D60:D61)</f>
        <v>70695.800000000017</v>
      </c>
      <c r="E23" s="195">
        <f t="shared" si="1"/>
        <v>18692.300000000025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7.25">
      <c r="A24" s="43">
        <v>1</v>
      </c>
      <c r="B24" s="200" t="s">
        <v>10</v>
      </c>
      <c r="C24" s="194">
        <v>50249</v>
      </c>
      <c r="D24" s="195">
        <f>+'Dramakan hosqer'!F31</f>
        <v>68807.100000000006</v>
      </c>
      <c r="E24" s="195">
        <f t="shared" si="1"/>
        <v>18558.100000000006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1" customFormat="1" ht="17.25" hidden="1">
      <c r="A25" s="394">
        <v>1.1000000000000001</v>
      </c>
      <c r="B25" s="427" t="s">
        <v>108</v>
      </c>
      <c r="C25" s="396"/>
      <c r="D25" s="195">
        <f>+'Dramakan hosqer'!F32</f>
        <v>0</v>
      </c>
      <c r="E25" s="195">
        <f t="shared" si="1"/>
        <v>0</v>
      </c>
      <c r="F25" s="396"/>
      <c r="G25" s="398"/>
      <c r="H25" s="399"/>
      <c r="I25" s="399"/>
      <c r="J25" s="399"/>
      <c r="K25" s="399"/>
      <c r="L25" s="400"/>
      <c r="M25" s="400"/>
      <c r="N25" s="400"/>
      <c r="O25" s="400"/>
      <c r="P25" s="400"/>
      <c r="Q25" s="400"/>
      <c r="R25" s="400"/>
    </row>
    <row r="26" spans="1:18" s="401" customFormat="1" ht="17.25">
      <c r="A26" s="394">
        <v>1.2</v>
      </c>
      <c r="B26" s="427" t="s">
        <v>11</v>
      </c>
      <c r="C26" s="396">
        <v>800</v>
      </c>
      <c r="D26" s="195">
        <v>0</v>
      </c>
      <c r="E26" s="195">
        <f t="shared" si="1"/>
        <v>-800</v>
      </c>
      <c r="F26" s="396"/>
      <c r="G26" s="398"/>
      <c r="H26" s="399"/>
      <c r="I26" s="399"/>
      <c r="J26" s="399"/>
      <c r="K26" s="399"/>
      <c r="L26" s="400"/>
      <c r="M26" s="400"/>
      <c r="N26" s="400"/>
      <c r="O26" s="400"/>
      <c r="P26" s="400"/>
      <c r="Q26" s="400"/>
      <c r="R26" s="400"/>
    </row>
    <row r="27" spans="1:18" s="401" customFormat="1" ht="16.5" hidden="1">
      <c r="A27" s="394">
        <v>1.3</v>
      </c>
      <c r="B27" s="427" t="str">
        <f>+'Dramakan hosqer'!B34</f>
        <v>կամավոր ատեստավորման գծով լրավճար</v>
      </c>
      <c r="C27" s="396"/>
      <c r="D27" s="397">
        <f>+'Dramakan hosqer'!F34</f>
        <v>0</v>
      </c>
      <c r="E27" s="397">
        <f t="shared" si="1"/>
        <v>0</v>
      </c>
      <c r="F27" s="396"/>
      <c r="G27" s="398"/>
      <c r="H27" s="399"/>
      <c r="I27" s="399"/>
      <c r="J27" s="399"/>
      <c r="K27" s="399"/>
      <c r="L27" s="400"/>
      <c r="M27" s="400"/>
      <c r="N27" s="400"/>
      <c r="O27" s="400"/>
      <c r="P27" s="400"/>
      <c r="Q27" s="400"/>
      <c r="R27" s="400"/>
    </row>
    <row r="28" spans="1:18" s="40" customFormat="1" ht="18" customHeight="1">
      <c r="A28" s="43">
        <v>2</v>
      </c>
      <c r="B28" s="196" t="s">
        <v>13</v>
      </c>
      <c r="C28" s="194">
        <v>535.1</v>
      </c>
      <c r="D28" s="195">
        <f>+'Dramakan hosqer'!F35</f>
        <v>603</v>
      </c>
      <c r="E28" s="195">
        <f t="shared" si="1"/>
        <v>67.899999999999977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230.2</v>
      </c>
      <c r="D29" s="195">
        <f>+'Dramakan hosqer'!F36</f>
        <v>247.3</v>
      </c>
      <c r="E29" s="195">
        <f t="shared" si="1"/>
        <v>17.100000000000023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25</v>
      </c>
      <c r="D30" s="195">
        <f>+'Dramakan hosqer'!F37</f>
        <v>27.4</v>
      </c>
      <c r="E30" s="195">
        <f t="shared" si="1"/>
        <v>2.3999999999999986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17.2</v>
      </c>
      <c r="D31" s="195">
        <f>+'Dramakan hosqer'!F38</f>
        <v>17.2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6</v>
      </c>
      <c r="B33" s="196" t="s">
        <v>243</v>
      </c>
      <c r="C33" s="195">
        <v>165.5</v>
      </c>
      <c r="D33" s="195">
        <f>+'Dramakan hosqer'!F40</f>
        <v>175.6</v>
      </c>
      <c r="E33" s="195">
        <f t="shared" si="1"/>
        <v>10.099999999999994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6" t="s">
        <v>17</v>
      </c>
      <c r="C34" s="194"/>
      <c r="D34" s="195">
        <f>+'Dramakan hosqer'!F41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39" customHeight="1">
      <c r="A35" s="43">
        <v>7</v>
      </c>
      <c r="B35" s="402" t="s">
        <v>244</v>
      </c>
      <c r="C35" s="502">
        <v>290.5</v>
      </c>
      <c r="D35" s="195">
        <f>+'Dramakan hosqer'!F42</f>
        <v>430</v>
      </c>
      <c r="E35" s="195">
        <f t="shared" si="1"/>
        <v>139.5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1" t="s">
        <v>66</v>
      </c>
      <c r="C36" s="194"/>
      <c r="D36" s="195">
        <f>+'Dramakan hosqer'!F43</f>
        <v>0</v>
      </c>
      <c r="E36" s="195">
        <f t="shared" si="1"/>
        <v>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0.75" customHeight="1">
      <c r="A38" s="43">
        <v>8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1.25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7.25">
      <c r="A40" s="43">
        <v>8</v>
      </c>
      <c r="B40" s="196" t="s">
        <v>18</v>
      </c>
      <c r="C40" s="194">
        <v>88</v>
      </c>
      <c r="D40" s="195"/>
      <c r="E40" s="195">
        <f t="shared" si="1"/>
        <v>-88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6.5" customHeight="1">
      <c r="A41" s="43">
        <v>9</v>
      </c>
      <c r="B41" s="196" t="s">
        <v>19</v>
      </c>
      <c r="C41" s="194">
        <v>80.099999999999994</v>
      </c>
      <c r="D41" s="195">
        <f>+'Dramakan hosqer'!F48</f>
        <v>80.099999999999994</v>
      </c>
      <c r="E41" s="195">
        <f t="shared" si="1"/>
        <v>0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30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24.75" customHeight="1">
      <c r="A44" s="43">
        <v>10</v>
      </c>
      <c r="B44" s="209" t="s">
        <v>37</v>
      </c>
      <c r="C44" s="194">
        <v>90</v>
      </c>
      <c r="D44" s="195">
        <f>+'Dramakan hosqer'!F51</f>
        <v>90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hidden="1" customHeight="1">
      <c r="A45" s="43">
        <v>19</v>
      </c>
      <c r="B45" s="209" t="s">
        <v>67</v>
      </c>
      <c r="C45" s="194"/>
      <c r="D45" s="195">
        <f>+'Dramakan hosqer'!F52</f>
        <v>0</v>
      </c>
      <c r="E45" s="195">
        <f t="shared" si="1"/>
        <v>0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11</v>
      </c>
      <c r="B46" s="209" t="s">
        <v>68</v>
      </c>
      <c r="C46" s="194">
        <v>107</v>
      </c>
      <c r="D46" s="195">
        <f>+'Dramakan hosqer'!F53</f>
        <v>122</v>
      </c>
      <c r="E46" s="195">
        <f t="shared" si="1"/>
        <v>15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7.25">
      <c r="A47" s="43">
        <v>12</v>
      </c>
      <c r="B47" s="196" t="s">
        <v>38</v>
      </c>
      <c r="C47" s="194">
        <v>0</v>
      </c>
      <c r="D47" s="195">
        <f>+'Dramakan hosqer'!F54</f>
        <v>3</v>
      </c>
      <c r="E47" s="195">
        <f t="shared" si="1"/>
        <v>3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30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30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30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0" hidden="1" customHeight="1">
      <c r="A51" s="43">
        <v>25</v>
      </c>
      <c r="B51" s="209" t="s">
        <v>245</v>
      </c>
      <c r="C51" s="194"/>
      <c r="D51" s="195">
        <f>+'Dramakan hosqer'!F58</f>
        <v>0</v>
      </c>
      <c r="E51" s="195">
        <f t="shared" si="1"/>
        <v>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30" hidden="1" customHeight="1">
      <c r="A52" s="43">
        <v>26</v>
      </c>
      <c r="B52" s="196" t="s">
        <v>206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30" hidden="1" customHeight="1">
      <c r="A53" s="43">
        <v>27</v>
      </c>
      <c r="B53" s="199"/>
      <c r="C53" s="194"/>
      <c r="D53" s="195" t="str">
        <f>+'Dramakan hosqer'!F60</f>
        <v xml:space="preserve"> </v>
      </c>
      <c r="E53" s="195"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7.25" hidden="1">
      <c r="A54" s="43">
        <v>28</v>
      </c>
      <c r="B54" s="199"/>
      <c r="C54" s="194"/>
      <c r="D54" s="195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7.25" hidden="1">
      <c r="A55" s="43">
        <v>29</v>
      </c>
      <c r="B55" s="199"/>
      <c r="C55" s="194"/>
      <c r="D55" s="195">
        <f>+'Dramakan hosqer'!F62</f>
        <v>0</v>
      </c>
      <c r="E55" s="195">
        <f t="shared" si="1"/>
        <v>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4.5" hidden="1">
      <c r="A56" s="43">
        <v>30</v>
      </c>
      <c r="B56" s="202" t="s">
        <v>27</v>
      </c>
      <c r="C56" s="195"/>
      <c r="D56" s="195">
        <f>+'Dramakan hosqer'!F63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2" customFormat="1" ht="17.25" hidden="1">
      <c r="A57" s="407">
        <v>30.1</v>
      </c>
      <c r="B57" s="408" t="s">
        <v>28</v>
      </c>
      <c r="C57" s="396"/>
      <c r="D57" s="195">
        <f>+'Dramakan hosqer'!F64</f>
        <v>0</v>
      </c>
      <c r="E57" s="397">
        <f t="shared" si="1"/>
        <v>0</v>
      </c>
      <c r="F57" s="396"/>
      <c r="G57" s="409"/>
      <c r="H57" s="410"/>
      <c r="I57" s="410"/>
      <c r="J57" s="410"/>
      <c r="K57" s="410"/>
      <c r="L57" s="411"/>
      <c r="M57" s="411"/>
      <c r="N57" s="411"/>
      <c r="O57" s="411"/>
      <c r="P57" s="411"/>
      <c r="Q57" s="411"/>
      <c r="R57" s="411"/>
    </row>
    <row r="58" spans="1:18" s="412" customFormat="1" ht="17.25" hidden="1">
      <c r="A58" s="407">
        <v>30.2</v>
      </c>
      <c r="B58" s="408" t="s">
        <v>41</v>
      </c>
      <c r="C58" s="396"/>
      <c r="D58" s="195">
        <f>+'Dramakan hosqer'!F65</f>
        <v>0</v>
      </c>
      <c r="E58" s="397">
        <f t="shared" si="1"/>
        <v>0</v>
      </c>
      <c r="F58" s="396"/>
      <c r="G58" s="409"/>
      <c r="H58" s="410"/>
      <c r="I58" s="410"/>
      <c r="J58" s="410"/>
      <c r="K58" s="410"/>
      <c r="L58" s="411"/>
      <c r="M58" s="411"/>
      <c r="N58" s="411"/>
      <c r="O58" s="411"/>
      <c r="P58" s="411"/>
      <c r="Q58" s="411"/>
      <c r="R58" s="411"/>
    </row>
    <row r="59" spans="1:18" s="412" customFormat="1" ht="17.25" hidden="1">
      <c r="A59" s="407">
        <v>30.3</v>
      </c>
      <c r="B59" s="413" t="s">
        <v>75</v>
      </c>
      <c r="C59" s="396"/>
      <c r="D59" s="195">
        <f>+'Dramakan hosqer'!F66</f>
        <v>0</v>
      </c>
      <c r="E59" s="397">
        <f t="shared" si="1"/>
        <v>0</v>
      </c>
      <c r="F59" s="396"/>
      <c r="G59" s="409"/>
      <c r="H59" s="410"/>
      <c r="I59" s="410"/>
      <c r="J59" s="410"/>
      <c r="K59" s="410"/>
      <c r="L59" s="411"/>
      <c r="M59" s="411"/>
      <c r="N59" s="411"/>
      <c r="O59" s="411"/>
      <c r="P59" s="411"/>
      <c r="Q59" s="411"/>
      <c r="R59" s="411"/>
    </row>
    <row r="60" spans="1:18" s="40" customFormat="1" ht="18" customHeight="1">
      <c r="A60" s="53">
        <v>13</v>
      </c>
      <c r="B60" s="202" t="s">
        <v>29</v>
      </c>
      <c r="C60" s="194">
        <v>125.9</v>
      </c>
      <c r="D60" s="195">
        <f>+'Dramakan hosqer'!F67</f>
        <v>93.1</v>
      </c>
      <c r="E60" s="195">
        <f t="shared" si="1"/>
        <v>-32.800000000000011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16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123.5</v>
      </c>
      <c r="D62" s="203">
        <f>+D63+D71</f>
        <v>680</v>
      </c>
      <c r="E62" s="203">
        <f t="shared" si="1"/>
        <v>556.5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7" customHeight="1">
      <c r="A63" s="53">
        <v>1</v>
      </c>
      <c r="B63" s="204" t="s">
        <v>81</v>
      </c>
      <c r="C63" s="195">
        <f>SUM(C64:C70)</f>
        <v>123.5</v>
      </c>
      <c r="D63" s="195">
        <f>SUM(D64:D70)</f>
        <v>680</v>
      </c>
      <c r="E63" s="195">
        <f t="shared" si="1"/>
        <v>556.5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1" customFormat="1" ht="18" hidden="1" customHeight="1">
      <c r="A64" s="403">
        <v>1.1000000000000001</v>
      </c>
      <c r="B64" s="404" t="s">
        <v>77</v>
      </c>
      <c r="C64" s="396"/>
      <c r="D64" s="397">
        <f>+'Dramakan hosqer'!F71</f>
        <v>0</v>
      </c>
      <c r="E64" s="397">
        <f t="shared" si="1"/>
        <v>0</v>
      </c>
      <c r="F64" s="396"/>
      <c r="G64" s="398"/>
      <c r="H64" s="399"/>
      <c r="I64" s="399"/>
      <c r="J64" s="399"/>
      <c r="K64" s="399"/>
      <c r="L64" s="400"/>
      <c r="M64" s="400"/>
      <c r="N64" s="400"/>
      <c r="O64" s="400"/>
      <c r="P64" s="400"/>
      <c r="Q64" s="400"/>
      <c r="R64" s="400"/>
    </row>
    <row r="65" spans="1:20" s="401" customFormat="1" ht="17.25" hidden="1" customHeight="1">
      <c r="A65" s="403">
        <v>1.2</v>
      </c>
      <c r="B65" s="404" t="s">
        <v>78</v>
      </c>
      <c r="C65" s="396"/>
      <c r="D65" s="397">
        <f>+'Dramakan hosqer'!F72</f>
        <v>0</v>
      </c>
      <c r="E65" s="397">
        <f t="shared" si="1"/>
        <v>0</v>
      </c>
      <c r="F65" s="396"/>
      <c r="G65" s="398"/>
      <c r="H65" s="399"/>
      <c r="I65" s="399"/>
      <c r="J65" s="399"/>
      <c r="K65" s="399"/>
      <c r="L65" s="400"/>
      <c r="M65" s="400"/>
      <c r="N65" s="400"/>
      <c r="O65" s="400"/>
      <c r="P65" s="400"/>
      <c r="Q65" s="400"/>
      <c r="R65" s="400"/>
    </row>
    <row r="66" spans="1:20" s="401" customFormat="1" ht="36.75" customHeight="1">
      <c r="A66" s="403">
        <v>1.3</v>
      </c>
      <c r="B66" s="404" t="s">
        <v>273</v>
      </c>
      <c r="C66" s="396">
        <v>0</v>
      </c>
      <c r="D66" s="397">
        <v>680</v>
      </c>
      <c r="E66" s="397">
        <f t="shared" si="1"/>
        <v>680</v>
      </c>
      <c r="F66" s="503" t="s">
        <v>272</v>
      </c>
      <c r="G66" s="398"/>
      <c r="H66" s="399"/>
      <c r="I66" s="399"/>
      <c r="J66" s="399"/>
      <c r="K66" s="399"/>
      <c r="L66" s="400"/>
      <c r="M66" s="400"/>
      <c r="N66" s="400"/>
      <c r="O66" s="400"/>
      <c r="P66" s="400"/>
      <c r="Q66" s="400"/>
      <c r="R66" s="400"/>
    </row>
    <row r="67" spans="1:20" s="401" customFormat="1" ht="16.5">
      <c r="A67" s="403">
        <v>1.4</v>
      </c>
      <c r="B67" s="404" t="s">
        <v>172</v>
      </c>
      <c r="C67" s="396">
        <v>123.5</v>
      </c>
      <c r="D67" s="397">
        <f>+'Dramakan hosqer'!F74</f>
        <v>0</v>
      </c>
      <c r="E67" s="397">
        <f t="shared" si="1"/>
        <v>-123.5</v>
      </c>
      <c r="F67" s="396"/>
      <c r="G67" s="398"/>
      <c r="H67" s="399"/>
      <c r="I67" s="399"/>
      <c r="J67" s="399"/>
      <c r="K67" s="399"/>
      <c r="L67" s="400"/>
      <c r="M67" s="400"/>
      <c r="N67" s="400"/>
      <c r="O67" s="400"/>
      <c r="P67" s="400"/>
      <c r="Q67" s="400"/>
      <c r="R67" s="400"/>
    </row>
    <row r="68" spans="1:20" s="401" customFormat="1" ht="16.5" hidden="1">
      <c r="A68" s="403">
        <v>1.5</v>
      </c>
      <c r="B68" s="404" t="s">
        <v>57</v>
      </c>
      <c r="C68" s="396"/>
      <c r="D68" s="397">
        <f>+'Dramakan hosqer'!F75</f>
        <v>0</v>
      </c>
      <c r="E68" s="397">
        <f t="shared" ref="E68:E74" si="2">D68-C68</f>
        <v>0</v>
      </c>
      <c r="F68" s="396"/>
      <c r="G68" s="398"/>
      <c r="H68" s="399"/>
      <c r="I68" s="399"/>
      <c r="J68" s="399"/>
      <c r="K68" s="399"/>
      <c r="L68" s="400"/>
      <c r="M68" s="400"/>
      <c r="N68" s="400"/>
      <c r="O68" s="400"/>
      <c r="P68" s="400"/>
      <c r="Q68" s="400"/>
      <c r="R68" s="400"/>
    </row>
    <row r="69" spans="1:20" s="401" customFormat="1" ht="16.5" hidden="1">
      <c r="A69" s="403">
        <v>1.6</v>
      </c>
      <c r="B69" s="405" t="s">
        <v>58</v>
      </c>
      <c r="C69" s="396"/>
      <c r="D69" s="396">
        <f>+'Dramakan hosqer'!F76</f>
        <v>0</v>
      </c>
      <c r="E69" s="397">
        <f t="shared" si="2"/>
        <v>0</v>
      </c>
      <c r="F69" s="396"/>
      <c r="G69" s="398"/>
      <c r="H69" s="399"/>
      <c r="I69" s="399"/>
      <c r="J69" s="399"/>
      <c r="K69" s="399"/>
      <c r="L69" s="400"/>
      <c r="M69" s="400"/>
      <c r="N69" s="400"/>
      <c r="O69" s="400"/>
      <c r="P69" s="400"/>
      <c r="Q69" s="400"/>
      <c r="R69" s="400"/>
    </row>
    <row r="70" spans="1:20" s="406" customFormat="1" ht="16.5" hidden="1">
      <c r="A70" s="403">
        <v>1.7</v>
      </c>
      <c r="B70" s="405"/>
      <c r="C70" s="396"/>
      <c r="D70" s="396">
        <f>+'Dramakan hosqer'!F77</f>
        <v>0</v>
      </c>
      <c r="E70" s="397">
        <f t="shared" si="2"/>
        <v>0</v>
      </c>
      <c r="F70" s="396"/>
      <c r="G70" s="366" t="s">
        <v>216</v>
      </c>
      <c r="H70" s="399"/>
      <c r="I70" s="399"/>
      <c r="J70" s="399"/>
      <c r="K70" s="399"/>
      <c r="L70" s="399"/>
      <c r="M70" s="399"/>
      <c r="N70" s="400"/>
      <c r="O70" s="400"/>
      <c r="P70" s="400"/>
      <c r="Q70" s="400"/>
      <c r="R70" s="400"/>
      <c r="S70" s="400"/>
      <c r="T70" s="400"/>
    </row>
    <row r="71" spans="1:20" s="54" customFormat="1" ht="34.5" hidden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18" customFormat="1" ht="16.5" hidden="1">
      <c r="A72" s="403">
        <v>2.1</v>
      </c>
      <c r="B72" s="414" t="s">
        <v>54</v>
      </c>
      <c r="C72" s="396"/>
      <c r="D72" s="397">
        <f>+'Dramakan hosqer'!F79</f>
        <v>0</v>
      </c>
      <c r="E72" s="397">
        <f t="shared" si="2"/>
        <v>0</v>
      </c>
      <c r="F72" s="396"/>
      <c r="G72" s="415"/>
      <c r="H72" s="399"/>
      <c r="I72" s="399"/>
      <c r="J72" s="416"/>
      <c r="K72" s="416"/>
      <c r="L72" s="416"/>
      <c r="M72" s="416"/>
      <c r="N72" s="416"/>
      <c r="O72" s="417"/>
      <c r="P72" s="417"/>
      <c r="Q72" s="417"/>
    </row>
    <row r="73" spans="1:20" s="401" customFormat="1" ht="16.5" hidden="1">
      <c r="A73" s="403">
        <v>2.2000000000000002</v>
      </c>
      <c r="B73" s="414" t="s">
        <v>53</v>
      </c>
      <c r="C73" s="396"/>
      <c r="D73" s="397">
        <f>+'Dramakan hosqer'!F80</f>
        <v>0</v>
      </c>
      <c r="E73" s="397">
        <f t="shared" si="2"/>
        <v>0</v>
      </c>
      <c r="F73" s="396"/>
      <c r="G73" s="398"/>
      <c r="H73" s="399"/>
      <c r="I73" s="399"/>
      <c r="J73" s="399"/>
      <c r="K73" s="399"/>
      <c r="L73" s="399"/>
      <c r="M73" s="399"/>
      <c r="N73" s="400"/>
      <c r="O73" s="400"/>
      <c r="P73" s="400"/>
      <c r="Q73" s="400"/>
      <c r="R73" s="400"/>
      <c r="S73" s="400"/>
      <c r="T73" s="400"/>
    </row>
    <row r="74" spans="1:20" s="401" customFormat="1" ht="16.5" hidden="1">
      <c r="A74" s="403">
        <v>2.2999999999999998</v>
      </c>
      <c r="B74" s="414" t="s">
        <v>42</v>
      </c>
      <c r="C74" s="396"/>
      <c r="D74" s="397">
        <f>+'Dramakan hosqer'!F81</f>
        <v>0</v>
      </c>
      <c r="E74" s="397">
        <f t="shared" si="2"/>
        <v>0</v>
      </c>
      <c r="F74" s="396"/>
      <c r="G74" s="398"/>
      <c r="H74" s="399"/>
      <c r="I74" s="399"/>
      <c r="J74" s="399"/>
      <c r="K74" s="399"/>
      <c r="L74" s="399"/>
      <c r="M74" s="399"/>
      <c r="N74" s="400"/>
      <c r="O74" s="400"/>
      <c r="P74" s="400"/>
      <c r="Q74" s="400"/>
      <c r="R74" s="400"/>
      <c r="S74" s="400"/>
      <c r="T74" s="400"/>
    </row>
    <row r="75" spans="1:20" s="40" customFormat="1" ht="34.5" hidden="1">
      <c r="A75" s="127" t="s">
        <v>50</v>
      </c>
      <c r="B75" s="11" t="s">
        <v>120</v>
      </c>
      <c r="C75" s="203">
        <f>SUM(C76:C77)</f>
        <v>0</v>
      </c>
      <c r="D75" s="203">
        <f>SUM(D76:D77)</f>
        <v>970</v>
      </c>
      <c r="E75" s="203">
        <f t="shared" ref="E75:E78" si="3">D75-C75</f>
        <v>970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7.25" hidden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970</v>
      </c>
      <c r="E76" s="194">
        <f>D76-C76</f>
        <v>970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7.25" hidden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1743.8000000000102</v>
      </c>
      <c r="D78" s="203">
        <f>D6+D7-D22</f>
        <v>0</v>
      </c>
      <c r="E78" s="203">
        <f t="shared" si="3"/>
        <v>-1743.8000000000102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614" t="str">
        <f>+'Ekamut-caxs'!C70</f>
        <v>Ե․ Թաթմանյան</v>
      </c>
      <c r="E80" s="610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613" t="s">
        <v>85</v>
      </c>
      <c r="E81" s="613"/>
      <c r="F81" s="238"/>
    </row>
    <row r="82" spans="1:20" s="15" customFormat="1" ht="22.5" customHeight="1">
      <c r="A82" s="16"/>
      <c r="B82" s="33" t="s">
        <v>6</v>
      </c>
      <c r="C82" s="16"/>
      <c r="D82" s="610" t="str">
        <f>+'Ekamut-caxs'!C72</f>
        <v>Ֆ․ Լալայան</v>
      </c>
      <c r="E82" s="610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613" t="s">
        <v>85</v>
      </c>
      <c r="E83" s="613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7" workbookViewId="0">
      <selection activeCell="C68" sqref="C68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621" t="s">
        <v>61</v>
      </c>
      <c r="B1" s="621"/>
      <c r="C1" s="621"/>
      <c r="D1" s="621"/>
      <c r="E1" s="621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22" t="str">
        <f>+'Ekamut-caxs'!A9:D9</f>
        <v xml:space="preserve">«Վիլլի Մոկացյանի անվան երաժշտական դպրոց» ՀՈԱԿ-ի  </v>
      </c>
      <c r="B2" s="623"/>
      <c r="C2" s="623"/>
      <c r="D2" s="623"/>
      <c r="E2" s="62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24" t="s">
        <v>124</v>
      </c>
      <c r="B3" s="624"/>
      <c r="C3" s="624"/>
      <c r="D3" s="624"/>
      <c r="E3" s="62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25" t="s">
        <v>226</v>
      </c>
      <c r="B4" s="625"/>
      <c r="C4" s="625"/>
      <c r="D4" s="625"/>
      <c r="E4" s="625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16" t="s">
        <v>129</v>
      </c>
      <c r="B7" s="617"/>
      <c r="C7" s="617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0.75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hidden="1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0.75" hidden="1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hidden="1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hidden="1" customHeight="1">
      <c r="A13" s="150">
        <v>1.5</v>
      </c>
      <c r="B13" s="152"/>
      <c r="C13" s="150" t="s">
        <v>139</v>
      </c>
      <c r="D13" s="25"/>
      <c r="E13" s="25"/>
    </row>
    <row r="14" spans="1:22" ht="18" hidden="1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" hidden="1" customHeight="1">
      <c r="A15" s="150">
        <v>1.7</v>
      </c>
      <c r="B15" s="152"/>
      <c r="C15" s="150" t="s">
        <v>162</v>
      </c>
      <c r="D15" s="25"/>
      <c r="E15" s="25"/>
    </row>
    <row r="16" spans="1:22" ht="22.5" hidden="1" customHeight="1">
      <c r="A16" s="150">
        <v>1.8</v>
      </c>
      <c r="B16" s="152"/>
      <c r="C16" s="154" t="s">
        <v>161</v>
      </c>
      <c r="D16" s="25"/>
      <c r="E16" s="25"/>
    </row>
    <row r="17" spans="1:22" ht="18" hidden="1" customHeight="1">
      <c r="A17" s="150">
        <v>1.9</v>
      </c>
      <c r="B17" s="152"/>
      <c r="C17" s="154"/>
      <c r="D17" s="25"/>
      <c r="E17" s="25"/>
    </row>
    <row r="18" spans="1:22" ht="18" hidden="1" customHeight="1">
      <c r="A18" s="155">
        <v>2</v>
      </c>
      <c r="B18" s="152"/>
      <c r="C18" s="154"/>
      <c r="D18" s="25"/>
      <c r="E18" s="25"/>
    </row>
    <row r="19" spans="1:22" ht="18" hidden="1" customHeight="1">
      <c r="A19" s="150">
        <v>2.1</v>
      </c>
      <c r="B19" s="152"/>
      <c r="C19" s="154"/>
      <c r="D19" s="25"/>
      <c r="E19" s="25"/>
    </row>
    <row r="20" spans="1:22" ht="18" hidden="1" customHeight="1">
      <c r="A20" s="150">
        <v>2.2000000000000002</v>
      </c>
      <c r="B20" s="152"/>
      <c r="C20" s="154"/>
      <c r="D20" s="25"/>
      <c r="E20" s="25"/>
    </row>
    <row r="21" spans="1:22" ht="18" hidden="1" customHeight="1">
      <c r="A21" s="150">
        <v>2.2999999999999998</v>
      </c>
      <c r="B21" s="152"/>
      <c r="C21" s="154"/>
      <c r="D21" s="25"/>
      <c r="E21" s="25"/>
    </row>
    <row r="22" spans="1:22" ht="27.75" hidden="1" customHeight="1">
      <c r="A22" s="150">
        <v>2.4</v>
      </c>
      <c r="B22" s="152"/>
      <c r="C22" s="154"/>
      <c r="D22" s="25"/>
      <c r="E22" s="25"/>
    </row>
    <row r="23" spans="1:22" ht="27.75" hidden="1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hidden="1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hidden="1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hidden="1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hidden="1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hidden="1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3.25" hidden="1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hidden="1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hidden="1" customHeight="1">
      <c r="A31" s="150">
        <v>2.1</v>
      </c>
      <c r="B31" s="152"/>
      <c r="C31" s="150" t="s">
        <v>150</v>
      </c>
      <c r="D31" s="25"/>
      <c r="E31" s="25"/>
    </row>
    <row r="32" spans="1:22" ht="21" hidden="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hidden="1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hidden="1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16" t="s">
        <v>154</v>
      </c>
      <c r="B35" s="617"/>
      <c r="C35" s="617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70.8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15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2.4</v>
      </c>
      <c r="E38" s="25"/>
    </row>
    <row r="39" spans="1:22" ht="21" hidden="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15" hidden="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1.4</v>
      </c>
      <c r="B41" s="151" t="s">
        <v>174</v>
      </c>
      <c r="C41" s="150" t="s">
        <v>140</v>
      </c>
      <c r="D41" s="25">
        <v>4.9000000000000004</v>
      </c>
      <c r="E41" s="25"/>
    </row>
    <row r="42" spans="1:22" ht="0.75" customHeight="1">
      <c r="A42" s="150">
        <v>1.7</v>
      </c>
      <c r="B42" s="152"/>
      <c r="C42" s="150" t="s">
        <v>162</v>
      </c>
      <c r="D42" s="25"/>
      <c r="E42" s="25"/>
    </row>
    <row r="43" spans="1:22" ht="23.25" hidden="1" customHeight="1">
      <c r="A43" s="150">
        <v>1.8</v>
      </c>
      <c r="B43" s="152"/>
      <c r="C43" s="154" t="s">
        <v>161</v>
      </c>
      <c r="D43" s="25"/>
      <c r="E43" s="25"/>
    </row>
    <row r="44" spans="1:22" ht="23.25" hidden="1" customHeight="1">
      <c r="A44" s="150">
        <v>1.9</v>
      </c>
      <c r="B44" s="152"/>
      <c r="C44" s="154"/>
      <c r="D44" s="25"/>
      <c r="E44" s="25"/>
    </row>
    <row r="45" spans="1:22" ht="23.25" hidden="1" customHeight="1">
      <c r="A45" s="155">
        <v>2</v>
      </c>
      <c r="B45" s="152"/>
      <c r="C45" s="154"/>
      <c r="D45" s="25"/>
      <c r="E45" s="25"/>
    </row>
    <row r="46" spans="1:22" ht="23.25" hidden="1" customHeight="1">
      <c r="A46" s="150">
        <v>2.1</v>
      </c>
      <c r="B46" s="152"/>
      <c r="C46" s="154"/>
      <c r="D46" s="25"/>
      <c r="E46" s="25"/>
    </row>
    <row r="47" spans="1:22" ht="21" hidden="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hidden="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hidden="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hidden="1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hidden="1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hidden="1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hidden="1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1628.2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1628.2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1">
        <f>SUM(D36:D54)</f>
        <v>1721.3</v>
      </c>
      <c r="E59" s="167"/>
      <c r="F59" s="244">
        <f>+D59-D55</f>
        <v>93.099999999999909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1743.8</v>
      </c>
      <c r="D62" s="618" t="s">
        <v>157</v>
      </c>
      <c r="E62" s="619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620" t="str">
        <f>+'Ekamut-caxs'!C70</f>
        <v>Ե․ Թաթմանյան</v>
      </c>
      <c r="E64" s="620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15" t="s">
        <v>85</v>
      </c>
      <c r="E65" s="615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20" t="str">
        <f>+'Ekamut-caxs'!C72</f>
        <v>Ֆ․ Լալայան</v>
      </c>
      <c r="E66" s="620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15" t="s">
        <v>85</v>
      </c>
      <c r="E67" s="615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C68" sqref="C68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2.855468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27" t="s">
        <v>61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</row>
    <row r="2" spans="1:15" s="18" customFormat="1" ht="25.5" customHeight="1">
      <c r="A2" s="606" t="str">
        <f>+'Ekamut-caxs'!A9:D9</f>
        <v xml:space="preserve">«Վիլլի Մոկացյանի անվան երաժշտական դպրոց» ՀՈԱԿ-ի  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17"/>
      <c r="O2" s="17"/>
    </row>
    <row r="3" spans="1:15" ht="25.5" customHeight="1">
      <c r="A3" s="624" t="s">
        <v>236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624"/>
      <c r="M3" s="624"/>
    </row>
    <row r="4" spans="1:15" ht="21" customHeight="1" thickBot="1">
      <c r="M4" s="116" t="s">
        <v>0</v>
      </c>
    </row>
    <row r="5" spans="1:15" ht="33.75" customHeight="1">
      <c r="A5" s="629" t="s">
        <v>121</v>
      </c>
      <c r="B5" s="631" t="s">
        <v>62</v>
      </c>
      <c r="C5" s="633" t="s">
        <v>223</v>
      </c>
      <c r="D5" s="634"/>
      <c r="E5" s="634"/>
      <c r="F5" s="634"/>
      <c r="G5" s="634"/>
      <c r="H5" s="634"/>
      <c r="I5" s="634"/>
      <c r="J5" s="634"/>
      <c r="K5" s="634"/>
      <c r="L5" s="635"/>
      <c r="M5" s="636" t="s">
        <v>123</v>
      </c>
    </row>
    <row r="6" spans="1:15" ht="126" customHeight="1">
      <c r="A6" s="630"/>
      <c r="B6" s="632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5" t="s">
        <v>251</v>
      </c>
      <c r="K6" s="344" t="s">
        <v>250</v>
      </c>
      <c r="L6" s="225" t="s">
        <v>167</v>
      </c>
      <c r="M6" s="637"/>
    </row>
    <row r="7" spans="1:15" ht="31.5" customHeight="1">
      <c r="A7" s="224">
        <v>1</v>
      </c>
      <c r="B7" s="231" t="s">
        <v>241</v>
      </c>
      <c r="C7" s="350">
        <f>1317.1*3+1403.2*9</f>
        <v>16580.100000000002</v>
      </c>
      <c r="D7" s="214"/>
      <c r="E7" s="349"/>
      <c r="F7" s="349">
        <v>967.6</v>
      </c>
      <c r="G7" s="214">
        <f>4151.98*12</f>
        <v>49823.759999999995</v>
      </c>
      <c r="H7" s="214"/>
      <c r="I7" s="214">
        <f>161.8*12</f>
        <v>1941.6000000000001</v>
      </c>
      <c r="J7" s="214"/>
      <c r="K7" s="214">
        <v>464</v>
      </c>
      <c r="L7" s="352" t="s">
        <v>269</v>
      </c>
      <c r="M7" s="229">
        <f>ROUND(SUM(C7:L7),1)</f>
        <v>69777.100000000006</v>
      </c>
    </row>
    <row r="8" spans="1:15" ht="55.5" customHeight="1" thickBot="1">
      <c r="A8" s="387">
        <v>2</v>
      </c>
      <c r="B8" s="388" t="s">
        <v>82</v>
      </c>
      <c r="C8" s="389"/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90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69777.100000000006</v>
      </c>
    </row>
    <row r="10" spans="1:15" s="129" customFormat="1" ht="34.5" customHeight="1">
      <c r="B10" s="383"/>
      <c r="C10" s="582"/>
      <c r="D10" s="583"/>
      <c r="E10" s="583"/>
      <c r="F10" s="583"/>
      <c r="G10" s="583"/>
      <c r="H10" s="583"/>
      <c r="I10" s="583"/>
      <c r="J10" s="583"/>
      <c r="K10" s="583"/>
      <c r="L10" s="584"/>
      <c r="M10" s="585"/>
    </row>
    <row r="11" spans="1:15" s="129" customFormat="1" ht="34.5" hidden="1" customHeight="1">
      <c r="B11" s="383"/>
      <c r="C11" s="350"/>
      <c r="D11" s="214"/>
      <c r="E11" s="349"/>
      <c r="F11" s="349">
        <v>967.6</v>
      </c>
      <c r="G11" s="214">
        <v>49823.7</v>
      </c>
      <c r="H11" s="214"/>
      <c r="I11" s="214">
        <v>1941.5</v>
      </c>
      <c r="J11" s="214"/>
      <c r="K11" s="214">
        <v>464</v>
      </c>
      <c r="L11" s="352" t="s">
        <v>269</v>
      </c>
      <c r="M11" s="229">
        <f>ROUND(SUM(C11:L11),1)</f>
        <v>53196.800000000003</v>
      </c>
    </row>
    <row r="12" spans="1:15" s="131" customFormat="1" ht="21" customHeight="1">
      <c r="B12" s="133"/>
      <c r="C12" s="175"/>
      <c r="D12" s="348"/>
      <c r="E12" s="221"/>
      <c r="F12" s="178"/>
      <c r="G12" s="130"/>
      <c r="H12" s="348"/>
      <c r="I12" s="638"/>
      <c r="J12" s="638"/>
      <c r="K12" s="638"/>
      <c r="L12" s="638"/>
      <c r="M12" s="211"/>
    </row>
    <row r="13" spans="1:15" s="129" customFormat="1" ht="69" customHeight="1">
      <c r="B13" s="639" t="s">
        <v>168</v>
      </c>
      <c r="C13" s="640"/>
      <c r="D13" s="175"/>
      <c r="G13" s="641" t="s">
        <v>193</v>
      </c>
      <c r="H13" s="642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2"/>
      <c r="G14" s="308" t="s">
        <v>159</v>
      </c>
      <c r="H14" s="309" t="s">
        <v>238</v>
      </c>
      <c r="I14" s="222"/>
      <c r="J14" s="222"/>
      <c r="K14" s="222"/>
      <c r="L14" s="222"/>
      <c r="M14" s="192"/>
    </row>
    <row r="15" spans="1:15" s="129" customFormat="1" ht="24" customHeight="1">
      <c r="B15" s="353">
        <v>135200</v>
      </c>
      <c r="C15" s="353">
        <v>422500</v>
      </c>
      <c r="D15" s="354"/>
      <c r="G15" s="355">
        <v>135200</v>
      </c>
      <c r="H15" s="355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628" t="str">
        <f>+'Ekamut-caxs'!C70</f>
        <v>Ե․ Թաթմանյան</v>
      </c>
      <c r="H17" s="628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626" t="s">
        <v>85</v>
      </c>
      <c r="H18" s="626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628" t="str">
        <f>+'Ekamut-caxs'!C72</f>
        <v>Ֆ․ Լալայան</v>
      </c>
      <c r="H19" s="628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626" t="s">
        <v>85</v>
      </c>
      <c r="H20" s="626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438D2-ED4B-45AB-B274-38C0F6CDD2C5}">
  <dimension ref="A1:P27"/>
  <sheetViews>
    <sheetView view="pageBreakPreview" zoomScaleNormal="100" zoomScaleSheetLayoutView="100" workbookViewId="0">
      <selection activeCell="C68" sqref="C68"/>
    </sheetView>
  </sheetViews>
  <sheetFormatPr defaultRowHeight="12.75"/>
  <cols>
    <col min="1" max="1" width="8.42578125" customWidth="1"/>
    <col min="2" max="2" width="33.42578125" customWidth="1"/>
    <col min="4" max="4" width="11" customWidth="1"/>
    <col min="5" max="5" width="12.140625" customWidth="1"/>
    <col min="7" max="7" width="11.42578125" customWidth="1"/>
    <col min="8" max="8" width="12.140625" bestFit="1" customWidth="1"/>
    <col min="11" max="11" width="11.42578125" customWidth="1"/>
  </cols>
  <sheetData>
    <row r="1" spans="1:16" ht="17.25">
      <c r="A1" s="644" t="s">
        <v>274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507"/>
      <c r="M1" s="507"/>
      <c r="N1" s="507"/>
      <c r="O1" s="507"/>
      <c r="P1" s="507"/>
    </row>
    <row r="2" spans="1:16" ht="17.25">
      <c r="A2" s="645" t="s">
        <v>275</v>
      </c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507"/>
      <c r="M2" s="507"/>
      <c r="N2" s="507"/>
      <c r="O2" s="507"/>
      <c r="P2" s="507"/>
    </row>
    <row r="3" spans="1:16" ht="17.25">
      <c r="A3" s="507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07"/>
      <c r="M3" s="507"/>
      <c r="N3" s="507"/>
      <c r="O3" s="507"/>
      <c r="P3" s="507"/>
    </row>
    <row r="4" spans="1:16" ht="17.25">
      <c r="A4" s="645" t="s">
        <v>276</v>
      </c>
      <c r="B4" s="645"/>
      <c r="C4" s="645"/>
      <c r="D4" s="645"/>
      <c r="E4" s="645"/>
      <c r="F4" s="645"/>
      <c r="G4" s="645"/>
      <c r="H4" s="645"/>
      <c r="I4" s="645"/>
      <c r="J4" s="645"/>
      <c r="K4" s="645"/>
      <c r="L4" s="507"/>
      <c r="M4" s="507"/>
      <c r="N4" s="507"/>
      <c r="O4" s="507"/>
      <c r="P4" s="507"/>
    </row>
    <row r="5" spans="1:16" ht="17.25">
      <c r="A5" s="509"/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7"/>
      <c r="M5" s="507"/>
      <c r="N5" s="507"/>
      <c r="O5" s="507"/>
      <c r="P5" s="507"/>
    </row>
    <row r="6" spans="1:16" ht="16.5">
      <c r="A6" s="646" t="s">
        <v>121</v>
      </c>
      <c r="B6" s="647" t="s">
        <v>277</v>
      </c>
      <c r="C6" s="648" t="s">
        <v>278</v>
      </c>
      <c r="D6" s="649"/>
      <c r="E6" s="650"/>
      <c r="F6" s="648" t="s">
        <v>304</v>
      </c>
      <c r="G6" s="649"/>
      <c r="H6" s="650"/>
      <c r="I6" s="648" t="s">
        <v>279</v>
      </c>
      <c r="J6" s="649"/>
      <c r="K6" s="650"/>
      <c r="L6" s="507"/>
      <c r="M6" s="507"/>
      <c r="N6" s="507"/>
      <c r="O6" s="507"/>
      <c r="P6" s="507"/>
    </row>
    <row r="7" spans="1:16" ht="108">
      <c r="A7" s="646"/>
      <c r="B7" s="647"/>
      <c r="C7" s="511" t="s">
        <v>280</v>
      </c>
      <c r="D7" s="511" t="s">
        <v>281</v>
      </c>
      <c r="E7" s="527" t="s">
        <v>282</v>
      </c>
      <c r="F7" s="511" t="s">
        <v>280</v>
      </c>
      <c r="G7" s="511" t="s">
        <v>281</v>
      </c>
      <c r="H7" s="527" t="s">
        <v>282</v>
      </c>
      <c r="I7" s="511" t="s">
        <v>280</v>
      </c>
      <c r="J7" s="511" t="s">
        <v>281</v>
      </c>
      <c r="K7" s="527" t="s">
        <v>282</v>
      </c>
      <c r="L7" s="508"/>
      <c r="M7" s="508"/>
      <c r="N7" s="508"/>
      <c r="O7" s="508"/>
      <c r="P7" s="508"/>
    </row>
    <row r="8" spans="1:16" ht="13.5">
      <c r="A8" s="531">
        <v>1</v>
      </c>
      <c r="B8" s="531">
        <v>2</v>
      </c>
      <c r="C8" s="531">
        <v>3</v>
      </c>
      <c r="D8" s="531">
        <v>4</v>
      </c>
      <c r="E8" s="531">
        <v>5</v>
      </c>
      <c r="F8" s="531">
        <v>6</v>
      </c>
      <c r="G8" s="531">
        <v>7</v>
      </c>
      <c r="H8" s="531">
        <v>8</v>
      </c>
      <c r="I8" s="531">
        <v>9</v>
      </c>
      <c r="J8" s="531">
        <v>10</v>
      </c>
      <c r="K8" s="531">
        <v>11</v>
      </c>
      <c r="L8" s="532"/>
      <c r="M8" s="532"/>
      <c r="N8" s="532"/>
      <c r="O8" s="532"/>
      <c r="P8" s="532"/>
    </row>
    <row r="9" spans="1:16" ht="17.25">
      <c r="A9" s="512">
        <v>1</v>
      </c>
      <c r="B9" s="524" t="s">
        <v>283</v>
      </c>
      <c r="C9" s="528">
        <v>1</v>
      </c>
      <c r="D9" s="513">
        <v>235500</v>
      </c>
      <c r="E9" s="521">
        <f>+C9*D9</f>
        <v>235500</v>
      </c>
      <c r="F9" s="528">
        <v>1</v>
      </c>
      <c r="G9" s="513">
        <v>272000</v>
      </c>
      <c r="H9" s="521">
        <f>+F9*G9</f>
        <v>272000</v>
      </c>
      <c r="I9" s="520">
        <f>+F9-C9</f>
        <v>0</v>
      </c>
      <c r="J9" s="513">
        <f>+G9-D9</f>
        <v>36500</v>
      </c>
      <c r="K9" s="521">
        <f>+H9-E9</f>
        <v>36500</v>
      </c>
      <c r="L9" s="533"/>
      <c r="M9" s="533"/>
      <c r="N9" s="534"/>
      <c r="O9" s="533"/>
      <c r="P9" s="533"/>
    </row>
    <row r="10" spans="1:16" ht="21" customHeight="1">
      <c r="A10" s="512">
        <v>2</v>
      </c>
      <c r="B10" s="524" t="s">
        <v>284</v>
      </c>
      <c r="C10" s="528">
        <v>1</v>
      </c>
      <c r="D10" s="513">
        <v>135200</v>
      </c>
      <c r="E10" s="521">
        <f t="shared" ref="E10:E15" si="0">+C10*D10</f>
        <v>135200</v>
      </c>
      <c r="F10" s="528">
        <v>1</v>
      </c>
      <c r="G10" s="513">
        <v>165000</v>
      </c>
      <c r="H10" s="521">
        <f t="shared" ref="H10:H15" si="1">+F10*G10</f>
        <v>165000</v>
      </c>
      <c r="I10" s="520">
        <f t="shared" ref="I10:I15" si="2">+F10-C10</f>
        <v>0</v>
      </c>
      <c r="J10" s="513">
        <f t="shared" ref="J10:J15" si="3">+G10-D10</f>
        <v>29800</v>
      </c>
      <c r="K10" s="521">
        <f t="shared" ref="K10:K15" si="4">+H10-E10</f>
        <v>29800</v>
      </c>
      <c r="L10" s="533"/>
      <c r="M10" s="533"/>
      <c r="N10" s="534"/>
      <c r="O10" s="533"/>
      <c r="P10" s="533"/>
    </row>
    <row r="11" spans="1:16" ht="19.5" customHeight="1">
      <c r="A11" s="512">
        <v>3</v>
      </c>
      <c r="B11" s="524" t="s">
        <v>285</v>
      </c>
      <c r="C11" s="528">
        <v>1</v>
      </c>
      <c r="D11" s="513">
        <v>135200</v>
      </c>
      <c r="E11" s="521">
        <f t="shared" si="0"/>
        <v>135200</v>
      </c>
      <c r="F11" s="528">
        <v>1</v>
      </c>
      <c r="G11" s="513">
        <v>155000</v>
      </c>
      <c r="H11" s="521">
        <f t="shared" si="1"/>
        <v>155000</v>
      </c>
      <c r="I11" s="520">
        <f t="shared" si="2"/>
        <v>0</v>
      </c>
      <c r="J11" s="513">
        <f t="shared" si="3"/>
        <v>19800</v>
      </c>
      <c r="K11" s="521">
        <f t="shared" si="4"/>
        <v>19800</v>
      </c>
      <c r="L11" s="533"/>
      <c r="M11" s="533"/>
      <c r="N11" s="534"/>
      <c r="O11" s="533"/>
      <c r="P11" s="533"/>
    </row>
    <row r="12" spans="1:16" ht="17.25">
      <c r="A12" s="512">
        <v>4</v>
      </c>
      <c r="B12" s="525" t="s">
        <v>286</v>
      </c>
      <c r="C12" s="528">
        <v>1</v>
      </c>
      <c r="D12" s="513">
        <v>135200</v>
      </c>
      <c r="E12" s="521">
        <f t="shared" si="0"/>
        <v>135200</v>
      </c>
      <c r="F12" s="528">
        <v>1</v>
      </c>
      <c r="G12" s="513">
        <v>135200</v>
      </c>
      <c r="H12" s="521">
        <f t="shared" si="1"/>
        <v>135200</v>
      </c>
      <c r="I12" s="520">
        <f t="shared" si="2"/>
        <v>0</v>
      </c>
      <c r="J12" s="513">
        <f t="shared" si="3"/>
        <v>0</v>
      </c>
      <c r="K12" s="521">
        <f t="shared" si="4"/>
        <v>0</v>
      </c>
      <c r="L12" s="533"/>
      <c r="M12" s="533"/>
      <c r="N12" s="534"/>
      <c r="O12" s="533"/>
      <c r="P12" s="533"/>
    </row>
    <row r="13" spans="1:16" ht="17.25">
      <c r="A13" s="512">
        <v>5</v>
      </c>
      <c r="B13" s="525" t="s">
        <v>287</v>
      </c>
      <c r="C13" s="528">
        <v>1</v>
      </c>
      <c r="D13" s="513">
        <v>135200</v>
      </c>
      <c r="E13" s="521">
        <f t="shared" si="0"/>
        <v>135200</v>
      </c>
      <c r="F13" s="528">
        <v>1</v>
      </c>
      <c r="G13" s="513">
        <v>135200</v>
      </c>
      <c r="H13" s="521">
        <f t="shared" si="1"/>
        <v>135200</v>
      </c>
      <c r="I13" s="520">
        <f t="shared" si="2"/>
        <v>0</v>
      </c>
      <c r="J13" s="513">
        <f t="shared" si="3"/>
        <v>0</v>
      </c>
      <c r="K13" s="521">
        <f t="shared" si="4"/>
        <v>0</v>
      </c>
      <c r="L13" s="533"/>
      <c r="M13" s="533"/>
      <c r="N13" s="534"/>
      <c r="O13" s="533"/>
      <c r="P13" s="533"/>
    </row>
    <row r="14" spans="1:16" ht="17.25">
      <c r="A14" s="512">
        <v>6</v>
      </c>
      <c r="B14" s="525" t="s">
        <v>288</v>
      </c>
      <c r="C14" s="528">
        <v>1</v>
      </c>
      <c r="D14" s="513">
        <v>135200</v>
      </c>
      <c r="E14" s="521">
        <f t="shared" si="0"/>
        <v>135200</v>
      </c>
      <c r="F14" s="528">
        <v>1</v>
      </c>
      <c r="G14" s="513">
        <v>135200</v>
      </c>
      <c r="H14" s="521">
        <f t="shared" si="1"/>
        <v>135200</v>
      </c>
      <c r="I14" s="520">
        <f t="shared" si="2"/>
        <v>0</v>
      </c>
      <c r="J14" s="513">
        <f t="shared" si="3"/>
        <v>0</v>
      </c>
      <c r="K14" s="521">
        <f t="shared" si="4"/>
        <v>0</v>
      </c>
      <c r="L14" s="533"/>
      <c r="M14" s="533"/>
      <c r="N14" s="534"/>
      <c r="O14" s="533"/>
      <c r="P14" s="533"/>
    </row>
    <row r="15" spans="1:16" ht="21.75" customHeight="1">
      <c r="A15" s="512">
        <v>7</v>
      </c>
      <c r="B15" s="526" t="s">
        <v>289</v>
      </c>
      <c r="C15" s="529">
        <v>3</v>
      </c>
      <c r="D15" s="522">
        <v>135200</v>
      </c>
      <c r="E15" s="521">
        <f t="shared" si="0"/>
        <v>405600</v>
      </c>
      <c r="F15" s="529">
        <v>3</v>
      </c>
      <c r="G15" s="513">
        <v>135200</v>
      </c>
      <c r="H15" s="521">
        <f t="shared" si="1"/>
        <v>405600</v>
      </c>
      <c r="I15" s="520">
        <f t="shared" si="2"/>
        <v>0</v>
      </c>
      <c r="J15" s="513">
        <f t="shared" si="3"/>
        <v>0</v>
      </c>
      <c r="K15" s="521">
        <f t="shared" si="4"/>
        <v>0</v>
      </c>
      <c r="L15" s="533"/>
      <c r="M15" s="533"/>
      <c r="N15" s="534"/>
      <c r="O15" s="533"/>
      <c r="P15" s="533"/>
    </row>
    <row r="16" spans="1:16" ht="17.25">
      <c r="A16" s="514"/>
      <c r="B16" s="514" t="s">
        <v>63</v>
      </c>
      <c r="C16" s="530">
        <v>9</v>
      </c>
      <c r="D16" s="523"/>
      <c r="E16" s="515">
        <f>SUM(E9:E15)</f>
        <v>1317100</v>
      </c>
      <c r="F16" s="530">
        <v>9</v>
      </c>
      <c r="G16" s="523"/>
      <c r="H16" s="515">
        <f>SUM(H9:H15)</f>
        <v>1403200</v>
      </c>
      <c r="I16" s="515">
        <f>SUM(I9:I15)</f>
        <v>0</v>
      </c>
      <c r="J16" s="523"/>
      <c r="K16" s="515">
        <f>SUM(K9:K15)</f>
        <v>86100</v>
      </c>
      <c r="L16" s="507"/>
      <c r="M16" s="507"/>
      <c r="N16" s="507"/>
      <c r="O16" s="507"/>
      <c r="P16" s="507"/>
    </row>
    <row r="17" spans="1:11" ht="17.25">
      <c r="A17" s="516"/>
      <c r="B17" s="507"/>
      <c r="C17" s="517"/>
      <c r="D17" s="516"/>
      <c r="E17" s="516"/>
      <c r="F17" s="516"/>
      <c r="G17" s="516"/>
      <c r="H17" s="516"/>
      <c r="I17" s="517"/>
      <c r="J17" s="516"/>
      <c r="K17" s="516"/>
    </row>
    <row r="18" spans="1:11" ht="17.25">
      <c r="A18" s="516"/>
      <c r="B18" s="507"/>
      <c r="C18" s="517"/>
      <c r="D18" s="516"/>
      <c r="E18" s="516"/>
      <c r="F18" s="516"/>
      <c r="G18" s="516"/>
      <c r="H18" s="516"/>
      <c r="I18" s="517"/>
      <c r="J18" s="516"/>
      <c r="K18" s="516"/>
    </row>
    <row r="19" spans="1:11" ht="17.25">
      <c r="A19" s="516"/>
      <c r="B19" s="507"/>
      <c r="C19" s="517"/>
      <c r="D19" s="516"/>
      <c r="E19" s="516"/>
      <c r="F19" s="516"/>
      <c r="G19" s="516"/>
      <c r="H19" s="516"/>
      <c r="I19" s="517"/>
      <c r="J19" s="516"/>
      <c r="K19" s="516"/>
    </row>
    <row r="20" spans="1:11" ht="17.25">
      <c r="A20" s="507"/>
      <c r="B20" s="516" t="s">
        <v>290</v>
      </c>
      <c r="C20" s="507"/>
      <c r="D20" s="507"/>
      <c r="E20" s="507"/>
      <c r="F20" s="507"/>
      <c r="G20" s="643" t="s">
        <v>291</v>
      </c>
      <c r="H20" s="643"/>
      <c r="I20" s="507"/>
      <c r="J20" s="643"/>
      <c r="K20" s="643"/>
    </row>
    <row r="21" spans="1:11" ht="17.25">
      <c r="A21" s="507"/>
      <c r="B21" s="507"/>
      <c r="C21" s="507"/>
      <c r="D21" s="507"/>
      <c r="E21" s="507"/>
      <c r="F21" s="518"/>
      <c r="G21" s="507"/>
      <c r="H21" s="518"/>
      <c r="I21" s="507"/>
      <c r="J21" s="507"/>
      <c r="K21" s="518"/>
    </row>
    <row r="22" spans="1:11" ht="17.25">
      <c r="A22" s="507"/>
      <c r="B22" s="516" t="s">
        <v>292</v>
      </c>
      <c r="C22" s="507"/>
      <c r="D22" s="507"/>
      <c r="E22" s="507"/>
      <c r="F22" s="507"/>
      <c r="G22" s="643" t="s">
        <v>293</v>
      </c>
      <c r="H22" s="643"/>
      <c r="I22" s="507"/>
      <c r="J22" s="643"/>
      <c r="K22" s="643"/>
    </row>
    <row r="23" spans="1:11" ht="17.25">
      <c r="A23" s="507"/>
      <c r="B23" s="519"/>
      <c r="C23" s="506" t="s">
        <v>294</v>
      </c>
      <c r="D23" s="507"/>
      <c r="E23" s="507"/>
      <c r="F23" s="507"/>
      <c r="G23" s="507"/>
      <c r="H23" s="507"/>
      <c r="I23" s="506"/>
      <c r="J23" s="507"/>
      <c r="K23" s="507"/>
    </row>
    <row r="25" spans="1:11" ht="17.25">
      <c r="A25" s="507"/>
      <c r="B25" s="506"/>
      <c r="C25" s="506"/>
      <c r="D25" s="507"/>
      <c r="E25" s="507"/>
      <c r="F25" s="507"/>
      <c r="G25" s="507"/>
      <c r="H25" s="507"/>
      <c r="I25" s="506"/>
      <c r="J25" s="507"/>
      <c r="K25" s="507"/>
    </row>
    <row r="26" spans="1:11" ht="17.25">
      <c r="A26" s="507"/>
      <c r="B26" s="506"/>
      <c r="C26" s="506"/>
      <c r="D26" s="507"/>
      <c r="E26" s="507"/>
      <c r="F26" s="507"/>
      <c r="G26" s="507"/>
      <c r="H26" s="507"/>
      <c r="I26" s="506"/>
      <c r="J26" s="507"/>
      <c r="K26" s="507"/>
    </row>
    <row r="27" spans="1:11" ht="17.25">
      <c r="A27" s="507"/>
      <c r="B27" s="506"/>
      <c r="C27" s="506"/>
      <c r="D27" s="507"/>
      <c r="E27" s="507"/>
      <c r="F27" s="507"/>
      <c r="G27" s="507"/>
      <c r="H27" s="507"/>
      <c r="I27" s="506"/>
      <c r="J27" s="507"/>
      <c r="K27" s="507"/>
    </row>
  </sheetData>
  <mergeCells count="12">
    <mergeCell ref="G20:H20"/>
    <mergeCell ref="J20:K20"/>
    <mergeCell ref="G22:H22"/>
    <mergeCell ref="J22:K22"/>
    <mergeCell ref="A1:K1"/>
    <mergeCell ref="A2:K2"/>
    <mergeCell ref="A4:K4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25046-2C0B-4914-820E-3B2BCA1A51EB}">
  <sheetPr>
    <pageSetUpPr fitToPage="1"/>
  </sheetPr>
  <dimension ref="A1:N31"/>
  <sheetViews>
    <sheetView view="pageBreakPreview" topLeftCell="A7" zoomScaleNormal="100" workbookViewId="0">
      <selection activeCell="C68" sqref="C68"/>
    </sheetView>
  </sheetViews>
  <sheetFormatPr defaultColWidth="8.85546875" defaultRowHeight="17.25"/>
  <cols>
    <col min="1" max="1" width="4.7109375" style="535" customWidth="1"/>
    <col min="2" max="2" width="37.7109375" style="581" customWidth="1"/>
    <col min="3" max="3" width="19.140625" style="581" customWidth="1"/>
    <col min="4" max="4" width="18.5703125" style="535" customWidth="1"/>
    <col min="5" max="5" width="24.140625" style="535" customWidth="1"/>
    <col min="6" max="6" width="8.85546875" style="535"/>
    <col min="7" max="7" width="10.28515625" style="535" bestFit="1" customWidth="1"/>
    <col min="8" max="16384" width="8.85546875" style="535"/>
  </cols>
  <sheetData>
    <row r="1" spans="1:5" ht="20.25" customHeight="1">
      <c r="B1" s="536"/>
      <c r="C1" s="536"/>
      <c r="D1" s="652" t="s">
        <v>295</v>
      </c>
      <c r="E1" s="652"/>
    </row>
    <row r="2" spans="1:5" ht="20.25" customHeight="1">
      <c r="B2" s="536"/>
      <c r="C2" s="536"/>
      <c r="D2" s="652" t="s">
        <v>32</v>
      </c>
      <c r="E2" s="652"/>
    </row>
    <row r="3" spans="1:5" ht="20.25" customHeight="1">
      <c r="B3" s="536"/>
      <c r="C3" s="536"/>
      <c r="D3" s="652" t="s">
        <v>22</v>
      </c>
      <c r="E3" s="652"/>
    </row>
    <row r="4" spans="1:5" ht="24.75" customHeight="1">
      <c r="B4" s="536"/>
      <c r="C4" s="536"/>
      <c r="D4" s="537"/>
      <c r="E4" s="537" t="s">
        <v>296</v>
      </c>
    </row>
    <row r="5" spans="1:5" ht="20.25" customHeight="1">
      <c r="B5" s="536"/>
      <c r="C5" s="536"/>
      <c r="D5" s="537"/>
      <c r="E5" s="537" t="s">
        <v>297</v>
      </c>
    </row>
    <row r="6" spans="1:5" ht="20.45" customHeight="1">
      <c r="B6" s="538"/>
      <c r="C6" s="538"/>
      <c r="D6" s="538"/>
    </row>
    <row r="7" spans="1:5" ht="35.450000000000003" customHeight="1">
      <c r="A7" s="653" t="s">
        <v>275</v>
      </c>
      <c r="B7" s="653"/>
      <c r="C7" s="653"/>
      <c r="D7" s="653"/>
      <c r="E7" s="653"/>
    </row>
    <row r="8" spans="1:5" ht="12" customHeight="1">
      <c r="B8" s="510"/>
      <c r="C8" s="510"/>
      <c r="D8" s="510"/>
      <c r="E8" s="510"/>
    </row>
    <row r="9" spans="1:5" ht="21.75" customHeight="1">
      <c r="A9" s="653" t="s">
        <v>298</v>
      </c>
      <c r="B9" s="653"/>
      <c r="C9" s="653"/>
      <c r="D9" s="653"/>
      <c r="E9" s="653"/>
    </row>
    <row r="10" spans="1:5" ht="12" customHeight="1">
      <c r="A10" s="539"/>
      <c r="B10" s="539"/>
      <c r="C10" s="539"/>
      <c r="D10" s="539"/>
      <c r="E10" s="539"/>
    </row>
    <row r="11" spans="1:5" ht="18.75" customHeight="1">
      <c r="A11" s="540"/>
      <c r="B11" s="541"/>
      <c r="C11" s="541"/>
      <c r="E11" s="542" t="s">
        <v>299</v>
      </c>
    </row>
    <row r="12" spans="1:5" s="544" customFormat="1" ht="72" customHeight="1">
      <c r="A12" s="543" t="s">
        <v>3</v>
      </c>
      <c r="B12" s="543" t="s">
        <v>277</v>
      </c>
      <c r="C12" s="543" t="s">
        <v>300</v>
      </c>
      <c r="D12" s="543" t="s">
        <v>281</v>
      </c>
      <c r="E12" s="543" t="s">
        <v>301</v>
      </c>
    </row>
    <row r="13" spans="1:5" s="546" customFormat="1" ht="13.5">
      <c r="A13" s="545">
        <v>1</v>
      </c>
      <c r="B13" s="545">
        <v>2</v>
      </c>
      <c r="C13" s="545">
        <v>3</v>
      </c>
      <c r="D13" s="545">
        <v>4</v>
      </c>
      <c r="E13" s="545">
        <v>5</v>
      </c>
    </row>
    <row r="14" spans="1:5" ht="38.25" customHeight="1">
      <c r="A14" s="547">
        <v>1</v>
      </c>
      <c r="B14" s="548" t="s">
        <v>283</v>
      </c>
      <c r="C14" s="549">
        <v>1</v>
      </c>
      <c r="D14" s="550">
        <v>272000</v>
      </c>
      <c r="E14" s="551">
        <f t="shared" ref="E14:E20" si="0">C14*D14</f>
        <v>272000</v>
      </c>
    </row>
    <row r="15" spans="1:5" ht="38.25" customHeight="1">
      <c r="A15" s="547">
        <v>2</v>
      </c>
      <c r="B15" s="548" t="s">
        <v>284</v>
      </c>
      <c r="C15" s="549">
        <v>1</v>
      </c>
      <c r="D15" s="550">
        <v>165000</v>
      </c>
      <c r="E15" s="551">
        <f t="shared" si="0"/>
        <v>165000</v>
      </c>
    </row>
    <row r="16" spans="1:5" ht="38.25" customHeight="1">
      <c r="A16" s="547">
        <v>3</v>
      </c>
      <c r="B16" s="548" t="s">
        <v>285</v>
      </c>
      <c r="C16" s="549">
        <v>1</v>
      </c>
      <c r="D16" s="550">
        <v>155000</v>
      </c>
      <c r="E16" s="551">
        <f t="shared" si="0"/>
        <v>155000</v>
      </c>
    </row>
    <row r="17" spans="1:14" ht="38.25" customHeight="1">
      <c r="A17" s="547">
        <v>4</v>
      </c>
      <c r="B17" s="552" t="s">
        <v>302</v>
      </c>
      <c r="C17" s="549">
        <v>1</v>
      </c>
      <c r="D17" s="550">
        <v>135200</v>
      </c>
      <c r="E17" s="551">
        <f t="shared" si="0"/>
        <v>135200</v>
      </c>
    </row>
    <row r="18" spans="1:14" ht="38.25" customHeight="1">
      <c r="A18" s="547">
        <v>5</v>
      </c>
      <c r="B18" s="552" t="s">
        <v>287</v>
      </c>
      <c r="C18" s="549">
        <v>1</v>
      </c>
      <c r="D18" s="550">
        <v>135200</v>
      </c>
      <c r="E18" s="551">
        <f t="shared" si="0"/>
        <v>135200</v>
      </c>
    </row>
    <row r="19" spans="1:14" ht="38.25" customHeight="1">
      <c r="A19" s="547">
        <v>6</v>
      </c>
      <c r="B19" s="552" t="s">
        <v>288</v>
      </c>
      <c r="C19" s="549">
        <v>1</v>
      </c>
      <c r="D19" s="550">
        <v>135200</v>
      </c>
      <c r="E19" s="551">
        <f t="shared" si="0"/>
        <v>135200</v>
      </c>
    </row>
    <row r="20" spans="1:14" ht="38.25" customHeight="1">
      <c r="A20" s="547">
        <v>7</v>
      </c>
      <c r="B20" s="553" t="s">
        <v>289</v>
      </c>
      <c r="C20" s="554">
        <v>3</v>
      </c>
      <c r="D20" s="550">
        <v>135200</v>
      </c>
      <c r="E20" s="551">
        <f t="shared" si="0"/>
        <v>405600</v>
      </c>
    </row>
    <row r="21" spans="1:14" ht="41.25" customHeight="1">
      <c r="A21" s="555"/>
      <c r="B21" s="555" t="s">
        <v>63</v>
      </c>
      <c r="C21" s="556">
        <f>SUM(C14:C20)</f>
        <v>9</v>
      </c>
      <c r="D21" s="557"/>
      <c r="E21" s="558">
        <f>SUM(E14:E20)</f>
        <v>1403200</v>
      </c>
      <c r="G21" s="559"/>
      <c r="H21" s="560"/>
    </row>
    <row r="22" spans="1:14" ht="27" customHeight="1">
      <c r="A22" s="561"/>
      <c r="B22" s="561"/>
      <c r="C22" s="562"/>
      <c r="D22" s="563"/>
      <c r="E22" s="562"/>
      <c r="G22" s="559"/>
      <c r="H22" s="560"/>
    </row>
    <row r="23" spans="1:14" s="566" customFormat="1" ht="38.25" customHeight="1">
      <c r="A23" s="654" t="s">
        <v>303</v>
      </c>
      <c r="B23" s="654"/>
      <c r="C23" s="654"/>
      <c r="D23" s="654"/>
      <c r="E23" s="654"/>
      <c r="F23" s="564"/>
      <c r="G23" s="565"/>
      <c r="H23" s="564"/>
    </row>
    <row r="24" spans="1:14" s="567" customFormat="1" ht="107.25" customHeight="1">
      <c r="B24" s="568" t="s">
        <v>177</v>
      </c>
      <c r="C24" s="651"/>
      <c r="D24" s="651"/>
      <c r="E24" s="569" t="s">
        <v>184</v>
      </c>
    </row>
    <row r="25" spans="1:14" s="570" customFormat="1" ht="36.75" customHeight="1">
      <c r="B25" s="571"/>
      <c r="C25" s="572"/>
      <c r="D25" s="573"/>
    </row>
    <row r="26" spans="1:14" s="570" customFormat="1" ht="20.25" customHeight="1">
      <c r="B26" s="571"/>
      <c r="C26" s="572"/>
      <c r="D26" s="573"/>
    </row>
    <row r="27" spans="1:14" s="574" customFormat="1" ht="26.25" customHeight="1">
      <c r="B27" s="575"/>
      <c r="C27" s="576"/>
      <c r="D27" s="576"/>
      <c r="E27" s="576"/>
      <c r="F27" s="576"/>
      <c r="G27" s="576"/>
      <c r="H27" s="576"/>
      <c r="I27" s="576"/>
      <c r="J27" s="576"/>
      <c r="K27" s="576"/>
      <c r="L27" s="576"/>
      <c r="M27" s="576"/>
      <c r="N27" s="576"/>
    </row>
    <row r="28" spans="1:14" s="574" customFormat="1" ht="12.75" customHeight="1">
      <c r="B28" s="577"/>
      <c r="D28" s="578"/>
      <c r="E28" s="576"/>
      <c r="F28" s="576"/>
      <c r="G28" s="576"/>
      <c r="H28" s="576"/>
      <c r="I28" s="576"/>
      <c r="J28" s="576"/>
      <c r="K28" s="576"/>
      <c r="L28" s="576"/>
      <c r="M28" s="576"/>
      <c r="N28" s="576"/>
    </row>
    <row r="29" spans="1:14" s="574" customFormat="1" ht="27" customHeight="1">
      <c r="B29" s="575"/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</row>
    <row r="30" spans="1:14" s="574" customFormat="1" ht="13.5" customHeight="1">
      <c r="D30" s="578"/>
      <c r="E30" s="576"/>
      <c r="F30" s="576"/>
      <c r="G30" s="576"/>
      <c r="H30" s="576"/>
      <c r="I30" s="576"/>
      <c r="J30" s="576"/>
      <c r="K30" s="576"/>
      <c r="L30" s="576"/>
      <c r="M30" s="576"/>
      <c r="N30" s="576"/>
    </row>
    <row r="31" spans="1:14" s="574" customFormat="1">
      <c r="B31" s="579"/>
      <c r="D31" s="580"/>
      <c r="E31" s="576"/>
      <c r="F31" s="576"/>
      <c r="G31" s="576"/>
      <c r="H31" s="576"/>
      <c r="I31" s="576"/>
      <c r="J31" s="576"/>
      <c r="K31" s="576"/>
      <c r="L31" s="576"/>
      <c r="M31" s="576"/>
      <c r="N31" s="576"/>
    </row>
  </sheetData>
  <mergeCells count="7">
    <mergeCell ref="C24:D24"/>
    <mergeCell ref="D1:E1"/>
    <mergeCell ref="D2:E2"/>
    <mergeCell ref="D3:E3"/>
    <mergeCell ref="A7:E7"/>
    <mergeCell ref="A9:E9"/>
    <mergeCell ref="A23:E23"/>
  </mergeCells>
  <pageMargins left="0.15" right="0.16" top="0.17" bottom="0.26" header="0.17" footer="0.17"/>
  <pageSetup scale="9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SheetLayoutView="100" workbookViewId="0">
      <selection activeCell="C68" sqref="C68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3.28515625" style="247" customWidth="1"/>
    <col min="15" max="15" width="14.7109375" style="247" customWidth="1"/>
    <col min="16" max="16384" width="9.140625" style="247"/>
  </cols>
  <sheetData>
    <row r="1" spans="1:15" s="246" customFormat="1" ht="18.75" customHeight="1">
      <c r="A1" s="664" t="s">
        <v>61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</row>
    <row r="2" spans="1:15" s="246" customFormat="1" ht="21.75" customHeight="1">
      <c r="A2" s="663" t="str">
        <f>+'Ekamut-caxs'!A9:D9</f>
        <v xml:space="preserve">«Վիլլի Մոկացյանի անվան երաժշտական դպրոց» ՀՈԱԿ-ի  </v>
      </c>
      <c r="B2" s="663"/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</row>
    <row r="3" spans="1:15" s="246" customFormat="1" ht="21" customHeight="1">
      <c r="A3" s="663" t="s">
        <v>86</v>
      </c>
      <c r="B3" s="663"/>
      <c r="C3" s="663"/>
      <c r="D3" s="663"/>
      <c r="E3" s="663"/>
      <c r="F3" s="663"/>
      <c r="G3" s="663"/>
      <c r="H3" s="663"/>
      <c r="I3" s="663"/>
      <c r="J3" s="663"/>
      <c r="K3" s="663"/>
      <c r="L3" s="663"/>
      <c r="M3" s="663"/>
      <c r="N3" s="663"/>
      <c r="O3" s="663"/>
    </row>
    <row r="4" spans="1:15" ht="21" customHeight="1" thickBot="1"/>
    <row r="5" spans="1:15" s="248" customFormat="1" ht="24.75" customHeight="1">
      <c r="A5" s="655" t="s">
        <v>106</v>
      </c>
      <c r="B5" s="657" t="s">
        <v>87</v>
      </c>
      <c r="C5" s="659" t="s">
        <v>88</v>
      </c>
      <c r="D5" s="660"/>
      <c r="E5" s="660"/>
      <c r="F5" s="661"/>
      <c r="G5" s="662" t="s">
        <v>89</v>
      </c>
      <c r="H5" s="662"/>
      <c r="I5" s="662"/>
      <c r="J5" s="662"/>
      <c r="K5" s="659" t="s">
        <v>113</v>
      </c>
      <c r="L5" s="660"/>
      <c r="M5" s="660"/>
      <c r="N5" s="660"/>
      <c r="O5" s="661"/>
    </row>
    <row r="6" spans="1:15" s="254" customFormat="1" ht="51" customHeight="1">
      <c r="A6" s="656"/>
      <c r="B6" s="658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21" t="s">
        <v>235</v>
      </c>
    </row>
    <row r="7" spans="1:15" ht="19.5" customHeight="1">
      <c r="A7" s="255">
        <v>1</v>
      </c>
      <c r="B7" s="256" t="s">
        <v>90</v>
      </c>
      <c r="C7" s="191">
        <v>1011</v>
      </c>
      <c r="D7" s="190">
        <v>145280.70000000001</v>
      </c>
      <c r="E7" s="327">
        <v>1011</v>
      </c>
      <c r="F7" s="328">
        <f>IF((E7&lt;10000), E7*143.7, E7*106.3)</f>
        <v>145280.69999999998</v>
      </c>
      <c r="G7" s="258">
        <v>421</v>
      </c>
      <c r="H7" s="190">
        <v>21355</v>
      </c>
      <c r="I7" s="327">
        <v>421</v>
      </c>
      <c r="J7" s="329">
        <f>+I7*53.48</f>
        <v>22515.079999999998</v>
      </c>
      <c r="K7" s="259">
        <v>15</v>
      </c>
      <c r="L7" s="327">
        <v>15</v>
      </c>
      <c r="M7" s="391">
        <f>+L7*200.42</f>
        <v>3006.2999999999997</v>
      </c>
      <c r="N7" s="392">
        <f>+L7*5.572</f>
        <v>83.58</v>
      </c>
      <c r="O7" s="500">
        <f>+N7+M7</f>
        <v>3089.8799999999997</v>
      </c>
    </row>
    <row r="8" spans="1:15" ht="19.5" customHeight="1">
      <c r="A8" s="255">
        <v>2</v>
      </c>
      <c r="B8" s="256" t="s">
        <v>186</v>
      </c>
      <c r="C8" s="191">
        <v>790</v>
      </c>
      <c r="D8" s="190">
        <v>113523</v>
      </c>
      <c r="E8" s="327">
        <v>790</v>
      </c>
      <c r="F8" s="328">
        <f t="shared" ref="F8:F18" si="0">IF((E8&lt;10000), E8*143.7, E8*106.3)</f>
        <v>113522.99999999999</v>
      </c>
      <c r="G8" s="258">
        <v>521</v>
      </c>
      <c r="H8" s="190">
        <v>26818</v>
      </c>
      <c r="I8" s="327">
        <v>521</v>
      </c>
      <c r="J8" s="329">
        <f t="shared" ref="J8:J18" si="1">+I8*53.48</f>
        <v>27863.079999999998</v>
      </c>
      <c r="K8" s="259">
        <v>14</v>
      </c>
      <c r="L8" s="327">
        <v>14</v>
      </c>
      <c r="M8" s="391">
        <f t="shared" ref="M8:M18" si="2">+L8*200.42</f>
        <v>2805.8799999999997</v>
      </c>
      <c r="N8" s="392">
        <f t="shared" ref="N8:N18" si="3">+L8*5.572</f>
        <v>78.007999999999996</v>
      </c>
      <c r="O8" s="500">
        <f t="shared" ref="O8:O18" si="4">+N8+M8</f>
        <v>2883.8879999999995</v>
      </c>
    </row>
    <row r="9" spans="1:15" ht="19.5" customHeight="1">
      <c r="A9" s="255">
        <v>3</v>
      </c>
      <c r="B9" s="256" t="s">
        <v>91</v>
      </c>
      <c r="C9" s="191">
        <v>658</v>
      </c>
      <c r="D9" s="190">
        <v>94554.6</v>
      </c>
      <c r="E9" s="327">
        <v>658</v>
      </c>
      <c r="F9" s="328">
        <f t="shared" si="0"/>
        <v>94554.599999999991</v>
      </c>
      <c r="G9" s="258">
        <v>549</v>
      </c>
      <c r="H9" s="190">
        <v>29349</v>
      </c>
      <c r="I9" s="327">
        <v>549</v>
      </c>
      <c r="J9" s="329">
        <f t="shared" si="1"/>
        <v>29360.519999999997</v>
      </c>
      <c r="K9" s="259">
        <v>11</v>
      </c>
      <c r="L9" s="327">
        <v>11</v>
      </c>
      <c r="M9" s="391">
        <f t="shared" si="2"/>
        <v>2204.62</v>
      </c>
      <c r="N9" s="392">
        <f t="shared" si="3"/>
        <v>61.292000000000002</v>
      </c>
      <c r="O9" s="500">
        <f t="shared" si="4"/>
        <v>2265.9119999999998</v>
      </c>
    </row>
    <row r="10" spans="1:15" ht="19.5" customHeight="1">
      <c r="A10" s="255">
        <v>4</v>
      </c>
      <c r="B10" s="256" t="s">
        <v>92</v>
      </c>
      <c r="C10" s="261"/>
      <c r="D10" s="262"/>
      <c r="E10" s="327"/>
      <c r="F10" s="328">
        <f t="shared" si="0"/>
        <v>0</v>
      </c>
      <c r="G10" s="258">
        <v>403</v>
      </c>
      <c r="H10" s="263">
        <v>21542</v>
      </c>
      <c r="I10" s="327">
        <v>403</v>
      </c>
      <c r="J10" s="329">
        <f t="shared" si="1"/>
        <v>21552.44</v>
      </c>
      <c r="K10" s="259">
        <v>13</v>
      </c>
      <c r="L10" s="327">
        <v>13</v>
      </c>
      <c r="M10" s="391">
        <f t="shared" si="2"/>
        <v>2605.46</v>
      </c>
      <c r="N10" s="392">
        <f t="shared" si="3"/>
        <v>72.436000000000007</v>
      </c>
      <c r="O10" s="500">
        <f t="shared" si="4"/>
        <v>2677.8960000000002</v>
      </c>
    </row>
    <row r="11" spans="1:15" ht="19.5" customHeight="1">
      <c r="A11" s="255">
        <v>5</v>
      </c>
      <c r="B11" s="256" t="s">
        <v>93</v>
      </c>
      <c r="C11" s="261"/>
      <c r="D11" s="262"/>
      <c r="E11" s="327"/>
      <c r="F11" s="328">
        <f t="shared" si="0"/>
        <v>0</v>
      </c>
      <c r="G11" s="258">
        <v>335</v>
      </c>
      <c r="H11" s="263">
        <v>17924</v>
      </c>
      <c r="I11" s="327">
        <v>335</v>
      </c>
      <c r="J11" s="329">
        <f t="shared" si="1"/>
        <v>17915.8</v>
      </c>
      <c r="K11" s="259">
        <v>9</v>
      </c>
      <c r="L11" s="327">
        <v>9</v>
      </c>
      <c r="M11" s="391">
        <f t="shared" si="2"/>
        <v>1803.78</v>
      </c>
      <c r="N11" s="392">
        <f t="shared" si="3"/>
        <v>50.148000000000003</v>
      </c>
      <c r="O11" s="500">
        <f t="shared" si="4"/>
        <v>1853.9279999999999</v>
      </c>
    </row>
    <row r="12" spans="1:15" ht="19.5" customHeight="1">
      <c r="A12" s="255">
        <v>6</v>
      </c>
      <c r="B12" s="256" t="s">
        <v>94</v>
      </c>
      <c r="C12" s="261"/>
      <c r="D12" s="262"/>
      <c r="E12" s="327"/>
      <c r="F12" s="328">
        <f t="shared" si="0"/>
        <v>0</v>
      </c>
      <c r="G12" s="258">
        <v>277</v>
      </c>
      <c r="H12" s="263">
        <v>14816</v>
      </c>
      <c r="I12" s="327">
        <v>277</v>
      </c>
      <c r="J12" s="329">
        <f t="shared" si="1"/>
        <v>14813.96</v>
      </c>
      <c r="K12" s="259">
        <v>8</v>
      </c>
      <c r="L12" s="327">
        <v>8</v>
      </c>
      <c r="M12" s="391">
        <f t="shared" si="2"/>
        <v>1603.36</v>
      </c>
      <c r="N12" s="392">
        <f t="shared" si="3"/>
        <v>44.576000000000001</v>
      </c>
      <c r="O12" s="500">
        <f t="shared" si="4"/>
        <v>1647.9359999999999</v>
      </c>
    </row>
    <row r="13" spans="1:15" ht="19.5" customHeight="1">
      <c r="A13" s="255">
        <v>7</v>
      </c>
      <c r="B13" s="256" t="s">
        <v>95</v>
      </c>
      <c r="C13" s="261"/>
      <c r="D13" s="262"/>
      <c r="E13" s="327"/>
      <c r="F13" s="328">
        <f t="shared" si="0"/>
        <v>0</v>
      </c>
      <c r="G13" s="258">
        <v>193</v>
      </c>
      <c r="H13" s="263">
        <v>10295</v>
      </c>
      <c r="I13" s="327">
        <v>193</v>
      </c>
      <c r="J13" s="329">
        <f t="shared" si="1"/>
        <v>10321.64</v>
      </c>
      <c r="K13" s="259">
        <v>7</v>
      </c>
      <c r="L13" s="327">
        <v>7</v>
      </c>
      <c r="M13" s="391">
        <f t="shared" si="2"/>
        <v>1402.9399999999998</v>
      </c>
      <c r="N13" s="392">
        <f t="shared" si="3"/>
        <v>39.003999999999998</v>
      </c>
      <c r="O13" s="500">
        <f t="shared" si="4"/>
        <v>1441.9439999999997</v>
      </c>
    </row>
    <row r="14" spans="1:15" ht="19.5" customHeight="1">
      <c r="A14" s="255">
        <v>8</v>
      </c>
      <c r="B14" s="264" t="s">
        <v>96</v>
      </c>
      <c r="C14" s="261"/>
      <c r="D14" s="262"/>
      <c r="E14" s="327"/>
      <c r="F14" s="328">
        <f t="shared" si="0"/>
        <v>0</v>
      </c>
      <c r="G14" s="258">
        <v>194</v>
      </c>
      <c r="H14" s="263">
        <v>10376</v>
      </c>
      <c r="I14" s="327">
        <v>194</v>
      </c>
      <c r="J14" s="329">
        <f t="shared" si="1"/>
        <v>10375.119999999999</v>
      </c>
      <c r="K14" s="259">
        <v>6</v>
      </c>
      <c r="L14" s="327">
        <v>6</v>
      </c>
      <c r="M14" s="391">
        <f t="shared" si="2"/>
        <v>1202.52</v>
      </c>
      <c r="N14" s="392">
        <f t="shared" si="3"/>
        <v>33.432000000000002</v>
      </c>
      <c r="O14" s="500">
        <f t="shared" si="4"/>
        <v>1235.952</v>
      </c>
    </row>
    <row r="15" spans="1:15" ht="19.5" customHeight="1">
      <c r="A15" s="255">
        <v>9</v>
      </c>
      <c r="B15" s="264" t="s">
        <v>97</v>
      </c>
      <c r="C15" s="261"/>
      <c r="D15" s="262"/>
      <c r="E15" s="327"/>
      <c r="F15" s="328">
        <f t="shared" si="0"/>
        <v>0</v>
      </c>
      <c r="G15" s="258">
        <v>286</v>
      </c>
      <c r="H15" s="263">
        <v>15295</v>
      </c>
      <c r="I15" s="327">
        <v>286</v>
      </c>
      <c r="J15" s="329">
        <f t="shared" si="1"/>
        <v>15295.279999999999</v>
      </c>
      <c r="K15" s="259">
        <v>10</v>
      </c>
      <c r="L15" s="327">
        <v>10</v>
      </c>
      <c r="M15" s="391">
        <f t="shared" si="2"/>
        <v>2004.1999999999998</v>
      </c>
      <c r="N15" s="392">
        <f t="shared" si="3"/>
        <v>55.72</v>
      </c>
      <c r="O15" s="500">
        <f t="shared" si="4"/>
        <v>2059.9199999999996</v>
      </c>
    </row>
    <row r="16" spans="1:15" ht="19.5" customHeight="1">
      <c r="A16" s="255">
        <v>10</v>
      </c>
      <c r="B16" s="264" t="s">
        <v>98</v>
      </c>
      <c r="C16" s="261">
        <v>163</v>
      </c>
      <c r="D16" s="262">
        <v>23423.1</v>
      </c>
      <c r="E16" s="327">
        <v>163</v>
      </c>
      <c r="F16" s="328">
        <f t="shared" si="0"/>
        <v>23423.1</v>
      </c>
      <c r="G16" s="265">
        <v>417</v>
      </c>
      <c r="H16" s="263">
        <v>22313</v>
      </c>
      <c r="I16" s="327">
        <v>417</v>
      </c>
      <c r="J16" s="329">
        <f t="shared" si="1"/>
        <v>22301.16</v>
      </c>
      <c r="K16" s="259">
        <v>10</v>
      </c>
      <c r="L16" s="327">
        <v>10</v>
      </c>
      <c r="M16" s="391">
        <f t="shared" si="2"/>
        <v>2004.1999999999998</v>
      </c>
      <c r="N16" s="392">
        <f t="shared" si="3"/>
        <v>55.72</v>
      </c>
      <c r="O16" s="500">
        <f t="shared" si="4"/>
        <v>2059.9199999999996</v>
      </c>
    </row>
    <row r="17" spans="1:15" ht="19.5" customHeight="1">
      <c r="A17" s="255">
        <v>11</v>
      </c>
      <c r="B17" s="264" t="s">
        <v>99</v>
      </c>
      <c r="C17" s="333">
        <v>620</v>
      </c>
      <c r="D17" s="334">
        <v>89094</v>
      </c>
      <c r="E17" s="257">
        <v>620</v>
      </c>
      <c r="F17" s="328">
        <f t="shared" si="0"/>
        <v>89094</v>
      </c>
      <c r="G17" s="331">
        <v>520</v>
      </c>
      <c r="H17" s="332">
        <v>27791</v>
      </c>
      <c r="I17" s="257">
        <v>520</v>
      </c>
      <c r="J17" s="329">
        <f t="shared" si="1"/>
        <v>27809.599999999999</v>
      </c>
      <c r="K17" s="330">
        <v>18</v>
      </c>
      <c r="L17" s="327">
        <v>18</v>
      </c>
      <c r="M17" s="391">
        <f t="shared" si="2"/>
        <v>3607.56</v>
      </c>
      <c r="N17" s="392">
        <f t="shared" si="3"/>
        <v>100.29600000000001</v>
      </c>
      <c r="O17" s="500">
        <f t="shared" si="4"/>
        <v>3707.8559999999998</v>
      </c>
    </row>
    <row r="18" spans="1:15" ht="19.5" customHeight="1">
      <c r="A18" s="255">
        <v>12</v>
      </c>
      <c r="B18" s="264" t="s">
        <v>100</v>
      </c>
      <c r="C18" s="333">
        <v>954</v>
      </c>
      <c r="D18" s="334">
        <v>137089.79999999999</v>
      </c>
      <c r="E18" s="257">
        <v>954</v>
      </c>
      <c r="F18" s="328">
        <f t="shared" si="0"/>
        <v>137089.79999999999</v>
      </c>
      <c r="G18" s="331">
        <v>509</v>
      </c>
      <c r="H18" s="332">
        <v>27231</v>
      </c>
      <c r="I18" s="257">
        <v>509</v>
      </c>
      <c r="J18" s="329">
        <f t="shared" si="1"/>
        <v>27221.32</v>
      </c>
      <c r="K18" s="330">
        <v>12</v>
      </c>
      <c r="L18" s="327">
        <v>12</v>
      </c>
      <c r="M18" s="391">
        <f t="shared" si="2"/>
        <v>2405.04</v>
      </c>
      <c r="N18" s="392">
        <f t="shared" si="3"/>
        <v>66.864000000000004</v>
      </c>
      <c r="O18" s="500">
        <f t="shared" si="4"/>
        <v>2471.904</v>
      </c>
    </row>
    <row r="19" spans="1:15" ht="32.25" customHeight="1" thickBot="1">
      <c r="A19" s="266"/>
      <c r="B19" s="267" t="s">
        <v>83</v>
      </c>
      <c r="C19" s="268">
        <f t="shared" ref="C19:K19" si="5">SUM(C7:C18)</f>
        <v>4196</v>
      </c>
      <c r="D19" s="269">
        <f t="shared" si="5"/>
        <v>602965.19999999995</v>
      </c>
      <c r="E19" s="270">
        <f t="shared" si="5"/>
        <v>4196</v>
      </c>
      <c r="F19" s="271">
        <f>SUM(F7:F18)</f>
        <v>602965.19999999995</v>
      </c>
      <c r="G19" s="272">
        <f>SUM(G7:G18)</f>
        <v>4625</v>
      </c>
      <c r="H19" s="269">
        <f>SUM(H7:H18)</f>
        <v>245105</v>
      </c>
      <c r="I19" s="270">
        <f>SUM(I7:I18)</f>
        <v>4625</v>
      </c>
      <c r="J19" s="273">
        <f>SUM(J7:J18)</f>
        <v>247345.00000000003</v>
      </c>
      <c r="K19" s="268">
        <f t="shared" si="5"/>
        <v>133</v>
      </c>
      <c r="L19" s="270">
        <f>SUM(L7:L18)</f>
        <v>133</v>
      </c>
      <c r="M19" s="393">
        <f>SUM(M7:M18)</f>
        <v>26655.860000000004</v>
      </c>
      <c r="N19" s="274">
        <f>SUM(N7:N18)</f>
        <v>741.07600000000025</v>
      </c>
      <c r="O19" s="501">
        <f>SUM(O7:O18)</f>
        <v>27396.935999999994</v>
      </c>
    </row>
    <row r="20" spans="1:15" ht="21.75" customHeight="1">
      <c r="B20" s="275"/>
      <c r="C20" s="276"/>
      <c r="D20" s="277"/>
      <c r="E20" s="276"/>
      <c r="F20" s="277">
        <f>ROUND(F19/1000,1)</f>
        <v>603</v>
      </c>
      <c r="G20" s="276"/>
      <c r="H20" s="277"/>
      <c r="I20" s="276"/>
      <c r="J20" s="277">
        <f>ROUND(J19/1000,1)</f>
        <v>247.3</v>
      </c>
      <c r="K20" s="276"/>
      <c r="L20" s="276"/>
      <c r="M20" s="277">
        <f>ROUND(M19/1000,1)</f>
        <v>26.7</v>
      </c>
      <c r="N20" s="277">
        <f t="shared" ref="N20:O20" si="6">ROUND(N19/1000,1)</f>
        <v>0.7</v>
      </c>
      <c r="O20" s="277">
        <f t="shared" si="6"/>
        <v>27.4</v>
      </c>
    </row>
    <row r="21" spans="1:15" ht="33.75" customHeight="1" thickBot="1">
      <c r="B21" s="666" t="s">
        <v>187</v>
      </c>
      <c r="C21" s="666"/>
      <c r="D21" s="666"/>
      <c r="E21" s="278"/>
      <c r="F21" s="279"/>
      <c r="H21" s="278"/>
      <c r="M21" s="277"/>
    </row>
    <row r="22" spans="1:15" s="246" customFormat="1" ht="34.5" customHeight="1">
      <c r="A22" s="280"/>
      <c r="B22" s="281" t="s">
        <v>117</v>
      </c>
      <c r="C22" s="282" t="s">
        <v>118</v>
      </c>
      <c r="D22" s="282" t="s">
        <v>175</v>
      </c>
      <c r="E22" s="282" t="s">
        <v>175</v>
      </c>
      <c r="F22" s="283" t="s">
        <v>175</v>
      </c>
      <c r="G22" s="282" t="s">
        <v>118</v>
      </c>
      <c r="H22" s="282" t="s">
        <v>175</v>
      </c>
      <c r="I22" s="282" t="s">
        <v>175</v>
      </c>
      <c r="J22" s="284" t="s">
        <v>175</v>
      </c>
      <c r="K22" s="282" t="s">
        <v>118</v>
      </c>
      <c r="L22" s="282" t="s">
        <v>175</v>
      </c>
      <c r="M22" s="317" t="s">
        <v>175</v>
      </c>
      <c r="N22" s="280" t="s">
        <v>175</v>
      </c>
      <c r="O22" s="284" t="s">
        <v>175</v>
      </c>
    </row>
    <row r="23" spans="1:15" ht="23.25" customHeight="1">
      <c r="A23" s="285">
        <v>1</v>
      </c>
      <c r="B23" s="335"/>
      <c r="C23" s="334"/>
      <c r="D23" s="260" t="s">
        <v>175</v>
      </c>
      <c r="E23" s="260" t="s">
        <v>175</v>
      </c>
      <c r="F23" s="328"/>
      <c r="G23" s="339"/>
      <c r="H23" s="260" t="s">
        <v>175</v>
      </c>
      <c r="I23" s="260" t="s">
        <v>175</v>
      </c>
      <c r="J23" s="341"/>
      <c r="K23" s="339"/>
      <c r="L23" s="260" t="s">
        <v>175</v>
      </c>
      <c r="M23" s="342"/>
      <c r="N23" s="285" t="s">
        <v>175</v>
      </c>
      <c r="O23" s="319" t="s">
        <v>175</v>
      </c>
    </row>
    <row r="24" spans="1:15" ht="23.25" customHeight="1">
      <c r="A24" s="285">
        <v>2</v>
      </c>
      <c r="B24" s="335"/>
      <c r="C24" s="334"/>
      <c r="D24" s="260" t="s">
        <v>175</v>
      </c>
      <c r="E24" s="260" t="s">
        <v>175</v>
      </c>
      <c r="F24" s="328"/>
      <c r="G24" s="339"/>
      <c r="H24" s="260" t="s">
        <v>175</v>
      </c>
      <c r="I24" s="260" t="s">
        <v>175</v>
      </c>
      <c r="J24" s="341"/>
      <c r="K24" s="339"/>
      <c r="L24" s="260" t="s">
        <v>175</v>
      </c>
      <c r="M24" s="342"/>
      <c r="N24" s="285" t="s">
        <v>175</v>
      </c>
      <c r="O24" s="319" t="s">
        <v>175</v>
      </c>
    </row>
    <row r="25" spans="1:15" s="254" customFormat="1" ht="23.25" customHeight="1">
      <c r="A25" s="255">
        <v>3</v>
      </c>
      <c r="B25" s="336"/>
      <c r="C25" s="337"/>
      <c r="D25" s="286" t="s">
        <v>175</v>
      </c>
      <c r="E25" s="286" t="s">
        <v>175</v>
      </c>
      <c r="F25" s="338"/>
      <c r="G25" s="340"/>
      <c r="H25" s="286" t="s">
        <v>175</v>
      </c>
      <c r="I25" s="286" t="s">
        <v>175</v>
      </c>
      <c r="J25" s="338"/>
      <c r="K25" s="340"/>
      <c r="L25" s="286" t="s">
        <v>175</v>
      </c>
      <c r="M25" s="343"/>
      <c r="N25" s="320" t="s">
        <v>175</v>
      </c>
      <c r="O25" s="321" t="s">
        <v>175</v>
      </c>
    </row>
    <row r="26" spans="1:15" s="246" customFormat="1" ht="24" customHeight="1">
      <c r="A26" s="287"/>
      <c r="B26" s="288" t="s">
        <v>63</v>
      </c>
      <c r="C26" s="289" t="s">
        <v>175</v>
      </c>
      <c r="D26" s="289" t="s">
        <v>175</v>
      </c>
      <c r="E26" s="289" t="s">
        <v>175</v>
      </c>
      <c r="F26" s="290">
        <f>SUM(F23:F25)</f>
        <v>0</v>
      </c>
      <c r="G26" s="291" t="s">
        <v>175</v>
      </c>
      <c r="H26" s="289" t="s">
        <v>175</v>
      </c>
      <c r="I26" s="289" t="s">
        <v>175</v>
      </c>
      <c r="J26" s="290">
        <f>SUM(J23:J25)</f>
        <v>0</v>
      </c>
      <c r="K26" s="291" t="s">
        <v>175</v>
      </c>
      <c r="L26" s="289" t="s">
        <v>175</v>
      </c>
      <c r="M26" s="318">
        <f>SUM(M23:M25)</f>
        <v>0</v>
      </c>
      <c r="N26" s="287" t="s">
        <v>175</v>
      </c>
      <c r="O26" s="322" t="s">
        <v>175</v>
      </c>
    </row>
    <row r="27" spans="1:15" s="246" customFormat="1" ht="27" customHeight="1" thickBot="1">
      <c r="A27" s="292"/>
      <c r="B27" s="293" t="s">
        <v>188</v>
      </c>
      <c r="C27" s="269"/>
      <c r="D27" s="269" t="s">
        <v>175</v>
      </c>
      <c r="E27" s="269" t="s">
        <v>175</v>
      </c>
      <c r="F27" s="271">
        <f>+F20-F26</f>
        <v>603</v>
      </c>
      <c r="G27" s="294" t="s">
        <v>175</v>
      </c>
      <c r="H27" s="269" t="s">
        <v>175</v>
      </c>
      <c r="I27" s="269" t="s">
        <v>175</v>
      </c>
      <c r="J27" s="271">
        <f>J20-J26</f>
        <v>247.3</v>
      </c>
      <c r="K27" s="294" t="s">
        <v>175</v>
      </c>
      <c r="L27" s="269" t="s">
        <v>175</v>
      </c>
      <c r="M27" s="273">
        <f>M20-M26</f>
        <v>26.7</v>
      </c>
      <c r="N27" s="292" t="s">
        <v>175</v>
      </c>
      <c r="O27" s="271">
        <f>+O20-M26</f>
        <v>27.4</v>
      </c>
    </row>
    <row r="28" spans="1:15" s="246" customFormat="1" ht="25.5" customHeight="1" thickBot="1">
      <c r="B28" s="295"/>
      <c r="F28" s="277"/>
      <c r="J28" s="323" t="s">
        <v>119</v>
      </c>
      <c r="K28" s="324"/>
      <c r="L28" s="324"/>
      <c r="M28" s="325">
        <f>+F26+J26+M26</f>
        <v>0</v>
      </c>
    </row>
    <row r="29" spans="1:15" s="246" customFormat="1" ht="20.25" customHeight="1">
      <c r="B29" s="295"/>
      <c r="F29" s="277"/>
      <c r="M29" s="277"/>
    </row>
    <row r="30" spans="1:15" s="275" customFormat="1" ht="25.5" customHeight="1">
      <c r="B30" s="296"/>
      <c r="C30" s="663" t="s">
        <v>2</v>
      </c>
      <c r="D30" s="663"/>
      <c r="E30" s="296"/>
      <c r="F30" s="296"/>
      <c r="G30" s="667"/>
      <c r="H30" s="667"/>
      <c r="I30" s="297"/>
      <c r="J30" s="668" t="str">
        <f>+'Ekamut-caxs'!C70</f>
        <v>Ե․ Թաթմանյան</v>
      </c>
      <c r="K30" s="668"/>
      <c r="M30" s="279"/>
    </row>
    <row r="31" spans="1:15" s="246" customFormat="1">
      <c r="C31" s="298"/>
      <c r="D31" s="298"/>
      <c r="E31" s="299"/>
      <c r="F31" s="299"/>
      <c r="G31" s="669" t="s">
        <v>84</v>
      </c>
      <c r="H31" s="669"/>
      <c r="I31" s="300"/>
      <c r="J31" s="669" t="s">
        <v>101</v>
      </c>
      <c r="K31" s="669"/>
    </row>
    <row r="32" spans="1:15" s="275" customFormat="1" ht="23.25" customHeight="1">
      <c r="B32" s="296"/>
      <c r="C32" s="301" t="s">
        <v>6</v>
      </c>
      <c r="D32" s="301"/>
      <c r="E32" s="296"/>
      <c r="F32" s="296"/>
      <c r="G32" s="668"/>
      <c r="H32" s="668"/>
      <c r="I32" s="302"/>
      <c r="J32" s="668" t="str">
        <f>+'Ekamut-caxs'!C72</f>
        <v>Ֆ․ Լալայան</v>
      </c>
      <c r="K32" s="668"/>
    </row>
    <row r="33" spans="3:13" s="246" customFormat="1">
      <c r="C33" s="278"/>
      <c r="D33" s="278"/>
      <c r="G33" s="669" t="s">
        <v>84</v>
      </c>
      <c r="H33" s="669"/>
      <c r="I33" s="300"/>
      <c r="J33" s="669" t="s">
        <v>101</v>
      </c>
      <c r="K33" s="669"/>
    </row>
    <row r="34" spans="3:13">
      <c r="F34" s="303" t="s">
        <v>1</v>
      </c>
    </row>
    <row r="35" spans="3:13" ht="16.5" customHeight="1">
      <c r="C35" s="304" t="s">
        <v>102</v>
      </c>
      <c r="D35" s="304"/>
      <c r="E35" s="304" t="s">
        <v>103</v>
      </c>
      <c r="F35" s="304" t="s">
        <v>240</v>
      </c>
      <c r="I35" s="305" t="s">
        <v>104</v>
      </c>
      <c r="J35" s="306" t="s">
        <v>178</v>
      </c>
      <c r="K35" s="306"/>
      <c r="L35" s="306" t="s">
        <v>179</v>
      </c>
      <c r="M35" s="306" t="s">
        <v>239</v>
      </c>
    </row>
    <row r="36" spans="3:13" ht="16.5" customHeight="1">
      <c r="C36" s="304" t="s">
        <v>105</v>
      </c>
      <c r="D36" s="304"/>
      <c r="E36" s="304" t="s">
        <v>103</v>
      </c>
      <c r="F36" s="304" t="s">
        <v>180</v>
      </c>
      <c r="I36" s="665" t="s">
        <v>181</v>
      </c>
      <c r="J36" s="665"/>
      <c r="K36" s="306"/>
      <c r="L36" s="665" t="s">
        <v>182</v>
      </c>
      <c r="M36" s="665"/>
    </row>
    <row r="37" spans="3:13">
      <c r="C37" s="304"/>
      <c r="D37" s="304"/>
      <c r="E37" s="665" t="s">
        <v>183</v>
      </c>
      <c r="F37" s="665"/>
      <c r="I37" s="665"/>
      <c r="J37" s="665"/>
      <c r="K37" s="306"/>
      <c r="L37" s="665"/>
      <c r="M37" s="665"/>
    </row>
    <row r="38" spans="3:13">
      <c r="C38" s="304"/>
      <c r="D38" s="304"/>
      <c r="E38" s="665"/>
      <c r="F38" s="665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0"/>
  <sheetViews>
    <sheetView view="pageBreakPreview" zoomScaleSheetLayoutView="100" workbookViewId="0">
      <selection activeCell="C68" sqref="C68"/>
    </sheetView>
  </sheetViews>
  <sheetFormatPr defaultColWidth="9.140625" defaultRowHeight="13.5"/>
  <cols>
    <col min="1" max="1" width="4.42578125" style="312" customWidth="1"/>
    <col min="2" max="2" width="35.28515625" style="311" customWidth="1"/>
    <col min="3" max="3" width="17" style="311" customWidth="1"/>
    <col min="4" max="7" width="16.7109375" style="311" customWidth="1"/>
    <col min="8" max="8" width="18.42578125" style="312" customWidth="1"/>
    <col min="9" max="9" width="16.28515625" style="311" customWidth="1"/>
    <col min="10" max="16384" width="9.140625" style="311"/>
  </cols>
  <sheetData>
    <row r="1" spans="1:12" s="382" customFormat="1" ht="37.5" customHeight="1">
      <c r="A1" s="381" t="s">
        <v>61</v>
      </c>
      <c r="B1" s="381"/>
      <c r="C1" s="381"/>
      <c r="D1" s="381"/>
      <c r="E1" s="381"/>
      <c r="F1" s="381"/>
      <c r="G1" s="381"/>
      <c r="H1" s="492"/>
    </row>
    <row r="2" spans="1:12" s="382" customFormat="1" ht="27.75" customHeight="1">
      <c r="A2" s="381" t="str">
        <f>+'Ekamut-caxs'!A9:D9</f>
        <v xml:space="preserve">«Վիլլի Մոկացյանի անվան երաժշտական դպրոց» ՀՈԱԿ-ի  </v>
      </c>
      <c r="B2" s="381"/>
      <c r="C2" s="381"/>
      <c r="D2" s="381"/>
      <c r="E2" s="381"/>
      <c r="F2" s="381"/>
      <c r="G2" s="381"/>
      <c r="H2" s="492"/>
    </row>
    <row r="3" spans="1:12" ht="37.5" customHeight="1">
      <c r="A3" s="380" t="s">
        <v>249</v>
      </c>
      <c r="B3" s="380"/>
      <c r="C3" s="380"/>
      <c r="D3" s="380"/>
      <c r="E3" s="380"/>
      <c r="F3" s="380"/>
      <c r="G3" s="380"/>
    </row>
    <row r="5" spans="1:12">
      <c r="H5" s="493" t="s">
        <v>0</v>
      </c>
    </row>
    <row r="6" spans="1:12" ht="48.75" customHeight="1">
      <c r="A6" s="670" t="s">
        <v>3</v>
      </c>
      <c r="B6" s="670" t="s">
        <v>194</v>
      </c>
      <c r="C6" s="670" t="s">
        <v>198</v>
      </c>
      <c r="D6" s="670" t="s">
        <v>252</v>
      </c>
      <c r="E6" s="670"/>
      <c r="F6" s="670"/>
      <c r="G6" s="670"/>
      <c r="H6" s="671" t="s">
        <v>217</v>
      </c>
    </row>
    <row r="7" spans="1:12" ht="48" customHeight="1">
      <c r="A7" s="670"/>
      <c r="B7" s="670"/>
      <c r="C7" s="670"/>
      <c r="D7" s="378" t="s">
        <v>83</v>
      </c>
      <c r="E7" s="378" t="s">
        <v>195</v>
      </c>
      <c r="F7" s="378" t="s">
        <v>196</v>
      </c>
      <c r="G7" s="378" t="s">
        <v>197</v>
      </c>
      <c r="H7" s="672"/>
    </row>
    <row r="8" spans="1:12" s="313" customFormat="1" ht="39.75" customHeight="1">
      <c r="A8" s="316">
        <v>1</v>
      </c>
      <c r="B8" s="379" t="s">
        <v>199</v>
      </c>
      <c r="C8" s="316">
        <v>35.5</v>
      </c>
      <c r="D8" s="316">
        <f>SUM(E8:G8)</f>
        <v>94</v>
      </c>
      <c r="E8" s="326">
        <v>85</v>
      </c>
      <c r="F8" s="326">
        <v>9</v>
      </c>
      <c r="G8" s="326"/>
      <c r="H8" s="495">
        <f>+E8*C8</f>
        <v>3017.5</v>
      </c>
      <c r="K8" s="326">
        <v>85</v>
      </c>
      <c r="L8" s="313">
        <f>+K8*C8</f>
        <v>3017.5</v>
      </c>
    </row>
    <row r="9" spans="1:12" s="313" customFormat="1" ht="39.75" customHeight="1">
      <c r="A9" s="316" t="s">
        <v>218</v>
      </c>
      <c r="B9" s="379" t="s">
        <v>200</v>
      </c>
      <c r="C9" s="316">
        <v>17.75</v>
      </c>
      <c r="D9" s="316">
        <f t="shared" ref="D9:D16" si="0">SUM(E9:G9)</f>
        <v>5</v>
      </c>
      <c r="E9" s="326">
        <v>5</v>
      </c>
      <c r="F9" s="326"/>
      <c r="G9" s="326"/>
      <c r="H9" s="495">
        <f t="shared" ref="H9:H16" si="1">+E9*C9</f>
        <v>88.75</v>
      </c>
      <c r="K9" s="326">
        <v>5</v>
      </c>
      <c r="L9" s="313">
        <f t="shared" ref="L9:L18" si="2">+K9*C9</f>
        <v>88.75</v>
      </c>
    </row>
    <row r="10" spans="1:12" s="313" customFormat="1" ht="39.75" customHeight="1">
      <c r="A10" s="316"/>
      <c r="B10" s="379" t="s">
        <v>220</v>
      </c>
      <c r="C10" s="316">
        <v>30.5</v>
      </c>
      <c r="D10" s="316">
        <f t="shared" si="0"/>
        <v>23</v>
      </c>
      <c r="E10" s="326">
        <v>23</v>
      </c>
      <c r="F10" s="326"/>
      <c r="G10" s="326"/>
      <c r="H10" s="495">
        <f t="shared" si="1"/>
        <v>701.5</v>
      </c>
      <c r="K10" s="326">
        <v>24</v>
      </c>
      <c r="L10" s="313">
        <f t="shared" si="2"/>
        <v>732</v>
      </c>
    </row>
    <row r="11" spans="1:12" s="313" customFormat="1" ht="39.75" customHeight="1">
      <c r="A11" s="316"/>
      <c r="B11" s="379" t="s">
        <v>221</v>
      </c>
      <c r="C11" s="316">
        <v>15.25</v>
      </c>
      <c r="D11" s="316">
        <f t="shared" si="0"/>
        <v>2</v>
      </c>
      <c r="E11" s="326">
        <v>2</v>
      </c>
      <c r="F11" s="326"/>
      <c r="G11" s="326"/>
      <c r="H11" s="495">
        <f t="shared" si="1"/>
        <v>30.5</v>
      </c>
      <c r="K11" s="326">
        <v>2</v>
      </c>
      <c r="L11" s="313">
        <f t="shared" si="2"/>
        <v>30.5</v>
      </c>
    </row>
    <row r="12" spans="1:12" s="313" customFormat="1" ht="39.75" customHeight="1">
      <c r="A12" s="316"/>
      <c r="B12" s="379" t="s">
        <v>222</v>
      </c>
      <c r="C12" s="384">
        <v>27</v>
      </c>
      <c r="D12" s="316">
        <f t="shared" si="0"/>
        <v>16</v>
      </c>
      <c r="E12" s="326">
        <v>16</v>
      </c>
      <c r="F12" s="326"/>
      <c r="G12" s="326"/>
      <c r="H12" s="495">
        <f>+E12*C12</f>
        <v>432</v>
      </c>
      <c r="K12" s="326">
        <v>16</v>
      </c>
      <c r="L12" s="313">
        <f t="shared" si="2"/>
        <v>432</v>
      </c>
    </row>
    <row r="13" spans="1:12" s="313" customFormat="1" ht="39.75" customHeight="1">
      <c r="A13" s="316"/>
      <c r="B13" s="379" t="s">
        <v>221</v>
      </c>
      <c r="C13" s="316">
        <v>13.5</v>
      </c>
      <c r="D13" s="316">
        <f t="shared" si="0"/>
        <v>0</v>
      </c>
      <c r="E13" s="326"/>
      <c r="F13" s="326"/>
      <c r="G13" s="326"/>
      <c r="H13" s="495">
        <f>+E13*C13</f>
        <v>0</v>
      </c>
      <c r="K13" s="326"/>
      <c r="L13" s="313">
        <f t="shared" si="2"/>
        <v>0</v>
      </c>
    </row>
    <row r="14" spans="1:12" s="313" customFormat="1" ht="42" customHeight="1">
      <c r="A14" s="316">
        <v>2</v>
      </c>
      <c r="B14" s="379" t="s">
        <v>201</v>
      </c>
      <c r="C14" s="316">
        <v>34.5</v>
      </c>
      <c r="D14" s="316">
        <f t="shared" si="0"/>
        <v>18</v>
      </c>
      <c r="E14" s="326">
        <v>18</v>
      </c>
      <c r="F14" s="326"/>
      <c r="G14" s="326"/>
      <c r="H14" s="495">
        <f>+E14*C14</f>
        <v>621</v>
      </c>
      <c r="K14" s="326">
        <v>17</v>
      </c>
      <c r="L14" s="313">
        <f t="shared" si="2"/>
        <v>586.5</v>
      </c>
    </row>
    <row r="15" spans="1:12" s="313" customFormat="1" ht="42" customHeight="1">
      <c r="A15" s="316" t="s">
        <v>218</v>
      </c>
      <c r="B15" s="379" t="s">
        <v>200</v>
      </c>
      <c r="C15" s="316">
        <v>17.25</v>
      </c>
      <c r="D15" s="316">
        <f t="shared" si="0"/>
        <v>2</v>
      </c>
      <c r="E15" s="326">
        <v>2</v>
      </c>
      <c r="F15" s="326"/>
      <c r="G15" s="326"/>
      <c r="H15" s="495">
        <f>+E15*C15</f>
        <v>34.5</v>
      </c>
      <c r="K15" s="326">
        <v>3</v>
      </c>
      <c r="L15" s="313">
        <f t="shared" si="2"/>
        <v>51.75</v>
      </c>
    </row>
    <row r="16" spans="1:12" s="313" customFormat="1" ht="37.5" customHeight="1">
      <c r="A16" s="316">
        <v>3</v>
      </c>
      <c r="B16" s="379" t="s">
        <v>202</v>
      </c>
      <c r="C16" s="316">
        <v>25.5</v>
      </c>
      <c r="D16" s="316">
        <f t="shared" si="0"/>
        <v>0</v>
      </c>
      <c r="E16" s="326"/>
      <c r="F16" s="326"/>
      <c r="G16" s="326"/>
      <c r="H16" s="495">
        <f t="shared" si="1"/>
        <v>0</v>
      </c>
      <c r="K16" s="326"/>
      <c r="L16" s="313">
        <f t="shared" si="2"/>
        <v>0</v>
      </c>
    </row>
    <row r="17" spans="1:13" s="313" customFormat="1" ht="37.5" customHeight="1">
      <c r="A17" s="316">
        <v>4</v>
      </c>
      <c r="B17" s="379" t="s">
        <v>203</v>
      </c>
      <c r="C17" s="384">
        <v>16</v>
      </c>
      <c r="D17" s="316">
        <f>SUM(E17:G17)</f>
        <v>0</v>
      </c>
      <c r="E17" s="326"/>
      <c r="F17" s="326"/>
      <c r="G17" s="326"/>
      <c r="H17" s="495">
        <f>+E17*C17</f>
        <v>0</v>
      </c>
      <c r="K17" s="326"/>
      <c r="L17" s="313">
        <f t="shared" si="2"/>
        <v>0</v>
      </c>
    </row>
    <row r="18" spans="1:13" s="313" customFormat="1" ht="37.5" customHeight="1">
      <c r="A18" s="316">
        <v>5</v>
      </c>
      <c r="B18" s="379" t="s">
        <v>204</v>
      </c>
      <c r="C18" s="384">
        <v>15</v>
      </c>
      <c r="D18" s="316">
        <f>SUM(E18:G18)</f>
        <v>0</v>
      </c>
      <c r="E18" s="326"/>
      <c r="F18" s="326"/>
      <c r="G18" s="326"/>
      <c r="H18" s="495">
        <f>+E18*C18</f>
        <v>0</v>
      </c>
      <c r="K18" s="326"/>
      <c r="L18" s="313">
        <f t="shared" si="2"/>
        <v>0</v>
      </c>
    </row>
    <row r="19" spans="1:13" s="313" customFormat="1" ht="44.25" customHeight="1">
      <c r="A19" s="316"/>
      <c r="B19" s="379" t="s">
        <v>63</v>
      </c>
      <c r="C19" s="316">
        <f t="shared" ref="C19:H19" si="3">SUM(C8:C18)</f>
        <v>247.75</v>
      </c>
      <c r="D19" s="316">
        <f t="shared" si="3"/>
        <v>160</v>
      </c>
      <c r="E19" s="316">
        <f t="shared" si="3"/>
        <v>151</v>
      </c>
      <c r="F19" s="316">
        <f t="shared" si="3"/>
        <v>9</v>
      </c>
      <c r="G19" s="316">
        <f t="shared" si="3"/>
        <v>0</v>
      </c>
      <c r="H19" s="495">
        <f t="shared" si="3"/>
        <v>4925.75</v>
      </c>
      <c r="I19" s="494">
        <f>+H19*12+750*12</f>
        <v>68109</v>
      </c>
      <c r="K19" s="316">
        <f t="shared" ref="K19" si="4">SUM(K8:K18)</f>
        <v>152</v>
      </c>
      <c r="L19" s="313">
        <f>SUM(L8:L18)</f>
        <v>4939</v>
      </c>
      <c r="M19" s="313">
        <f>+L19*12+750*12</f>
        <v>68268</v>
      </c>
    </row>
    <row r="20" spans="1:13" s="313" customFormat="1" ht="44.25" customHeight="1">
      <c r="A20" s="316"/>
      <c r="B20" s="379" t="s">
        <v>219</v>
      </c>
      <c r="C20" s="316"/>
      <c r="D20" s="316">
        <f>+D19-D15-D9-D11-D13</f>
        <v>151</v>
      </c>
      <c r="E20" s="316">
        <f>+E19-E15-E9-E11-E13</f>
        <v>142</v>
      </c>
      <c r="F20" s="316">
        <f>+F19-F15-F9-F11-F13</f>
        <v>9</v>
      </c>
      <c r="G20" s="316">
        <f>+G19-G15-G9-G11-G13</f>
        <v>0</v>
      </c>
      <c r="H20" s="316"/>
      <c r="K20" s="316">
        <f>+K19-K15-K9-K11-K13</f>
        <v>142</v>
      </c>
    </row>
    <row r="21" spans="1:13" ht="20.25" customHeight="1">
      <c r="B21" s="310"/>
    </row>
    <row r="22" spans="1:13" ht="20.25" customHeight="1">
      <c r="B22" s="310"/>
    </row>
    <row r="23" spans="1:13" ht="20.25" customHeight="1">
      <c r="B23" s="310"/>
    </row>
    <row r="24" spans="1:13" ht="23.25" customHeight="1">
      <c r="B24" s="314" t="s">
        <v>2</v>
      </c>
      <c r="D24" s="674" t="str">
        <f>+'Ekamut-caxs'!C70</f>
        <v>Ե․ Թաթմանյան</v>
      </c>
      <c r="E24" s="674"/>
      <c r="F24" s="674"/>
      <c r="G24" s="674"/>
    </row>
    <row r="25" spans="1:13" ht="17.25">
      <c r="B25" s="315" t="s">
        <v>4</v>
      </c>
      <c r="D25" s="675" t="s">
        <v>5</v>
      </c>
      <c r="E25" s="675"/>
      <c r="F25" s="675"/>
      <c r="G25" s="675"/>
    </row>
    <row r="26" spans="1:13" ht="24" customHeight="1">
      <c r="B26" s="313" t="s">
        <v>6</v>
      </c>
      <c r="D26" s="674" t="str">
        <f>+'Ekamut-caxs'!C72</f>
        <v>Ֆ․ Լալայան</v>
      </c>
      <c r="E26" s="674"/>
      <c r="F26" s="674"/>
      <c r="G26" s="674"/>
    </row>
    <row r="27" spans="1:13" ht="16.5" customHeight="1">
      <c r="B27" s="312" t="s">
        <v>171</v>
      </c>
      <c r="D27" s="673" t="s">
        <v>5</v>
      </c>
      <c r="E27" s="673"/>
      <c r="F27" s="673"/>
      <c r="G27" s="673"/>
    </row>
    <row r="29" spans="1:13" ht="15.75" customHeight="1"/>
    <row r="30" spans="1:13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https://mul2.yerevan.am/tasks/2168297/oneclick?token=c687ae79e568f7aa4b562cd4c64411f6</cp:keywords>
  <cp:lastModifiedBy>Lusine Petrosyan</cp:lastModifiedBy>
  <cp:lastPrinted>2025-04-07T05:48:29Z</cp:lastPrinted>
  <dcterms:created xsi:type="dcterms:W3CDTF">1996-10-14T23:33:28Z</dcterms:created>
  <dcterms:modified xsi:type="dcterms:W3CDTF">2025-05-12T14:17:20Z</dcterms:modified>
</cp:coreProperties>
</file>